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5 Q2 May. 1\"/>
    </mc:Choice>
  </mc:AlternateContent>
  <xr:revisionPtr revIDLastSave="0" documentId="13_ncr:1_{2D907812-E308-4B9C-8107-E396F3B3839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4" r:id="rId5"/>
    <sheet name="Total_Non-CAP_Essential" sheetId="15" r:id="rId6"/>
    <sheet name="Total_CAP_Essential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V25" i="16" l="1" a="1"/>
  <c r="EV25" i="16" s="1"/>
  <c r="EW25" i="16" a="1"/>
  <c r="EW25" i="16" s="1"/>
  <c r="EU25" i="16" a="1"/>
  <c r="EU25" i="16" s="1"/>
  <c r="EX25" i="16" a="1"/>
  <c r="EX25" i="16" s="1"/>
  <c r="ET25" i="16" a="1"/>
  <c r="ET25" i="16" s="1"/>
  <c r="EV24" i="16" a="1"/>
  <c r="EV24" i="16" s="1"/>
  <c r="EX24" i="16" a="1"/>
  <c r="EX24" i="16" s="1"/>
  <c r="EW24" i="16" a="1"/>
  <c r="EW24" i="16" s="1"/>
  <c r="ET24" i="16" a="1"/>
  <c r="ET24" i="16" s="1"/>
  <c r="EU24" i="16" a="1"/>
  <c r="EU24" i="16" s="1"/>
  <c r="EU22" i="16" a="1"/>
  <c r="EU22" i="16" s="1"/>
  <c r="EX22" i="16" a="1"/>
  <c r="EX22" i="16"/>
  <c r="ET22" i="16" a="1"/>
  <c r="ET22" i="16" s="1"/>
  <c r="EW22" i="16" a="1"/>
  <c r="EW22" i="16" s="1"/>
  <c r="EV22" i="16" a="1"/>
  <c r="EV22" i="16" s="1"/>
  <c r="EX21" i="16" a="1"/>
  <c r="EX21" i="16" s="1"/>
  <c r="EW21" i="16" a="1"/>
  <c r="EW21" i="16" s="1"/>
  <c r="EU21" i="16" a="1"/>
  <c r="EU21" i="16" s="1"/>
  <c r="ET21" i="16" a="1"/>
  <c r="ET21" i="16" s="1"/>
  <c r="EV21" i="16" a="1"/>
  <c r="EV21" i="16" s="1"/>
  <c r="EV20" i="16" a="1"/>
  <c r="EV20" i="16" s="1"/>
  <c r="EX20" i="16" a="1"/>
  <c r="EX20" i="16" s="1"/>
  <c r="ET20" i="16" a="1"/>
  <c r="ET20" i="16" s="1"/>
  <c r="EU20" i="16" a="1"/>
  <c r="EU20" i="16"/>
  <c r="EW20" i="16" a="1"/>
  <c r="EW20" i="16" s="1"/>
  <c r="EW19" i="16" a="1"/>
  <c r="EW19" i="16" s="1"/>
  <c r="EX19" i="16" a="1"/>
  <c r="EX19" i="16" s="1"/>
  <c r="ET19" i="16" a="1"/>
  <c r="ET19" i="16" s="1"/>
  <c r="EU19" i="16" a="1"/>
  <c r="EU19" i="16" s="1"/>
  <c r="EV19" i="16" a="1"/>
  <c r="EV19" i="16" s="1"/>
  <c r="EV18" i="16" a="1"/>
  <c r="EV18" i="16" s="1"/>
  <c r="ET18" i="16" a="1"/>
  <c r="ET18" i="16" s="1"/>
  <c r="EU18" i="16" a="1"/>
  <c r="EU18" i="16" s="1"/>
  <c r="EX18" i="16" a="1"/>
  <c r="EX18" i="16" s="1"/>
  <c r="EW18" i="16" a="1"/>
  <c r="EW18" i="16" s="1"/>
  <c r="EV17" i="16" a="1"/>
  <c r="EV17" i="16" s="1"/>
  <c r="EU17" i="16" a="1"/>
  <c r="EU17" i="16" s="1"/>
  <c r="EX17" i="16" a="1"/>
  <c r="EX17" i="16" s="1"/>
  <c r="EW17" i="16" a="1"/>
  <c r="EW17" i="16" s="1"/>
  <c r="ET17" i="16" a="1"/>
  <c r="ET17" i="16" s="1"/>
  <c r="EU16" i="16" a="1"/>
  <c r="EU16" i="16" s="1"/>
  <c r="EX16" i="16" a="1"/>
  <c r="EX16" i="16" s="1"/>
  <c r="EV16" i="16" a="1"/>
  <c r="EV16" i="16" s="1"/>
  <c r="EW16" i="16" a="1"/>
  <c r="EW16" i="16" s="1"/>
  <c r="ET16" i="16" a="1"/>
  <c r="ET16" i="16" s="1"/>
  <c r="EX15" i="16" a="1"/>
  <c r="EX15" i="16"/>
  <c r="EV15" i="16" a="1"/>
  <c r="EV15" i="16" s="1"/>
  <c r="EW15" i="16" a="1"/>
  <c r="EW15" i="16" s="1"/>
  <c r="EU15" i="16" a="1"/>
  <c r="EU15" i="16" s="1"/>
  <c r="ET15" i="16" a="1"/>
  <c r="ET15" i="16" s="1"/>
  <c r="EW14" i="16" a="1"/>
  <c r="EW14" i="16" s="1"/>
  <c r="EX14" i="16" a="1"/>
  <c r="EX14" i="16" s="1"/>
  <c r="EV14" i="16" a="1"/>
  <c r="EV14" i="16" s="1"/>
  <c r="ET14" i="16" a="1"/>
  <c r="ET14" i="16" s="1"/>
  <c r="EU14" i="16" a="1"/>
  <c r="EU14" i="16" s="1"/>
  <c r="ET10" i="16" a="1"/>
  <c r="ET10" i="16" s="1"/>
  <c r="EW10" i="16" a="1"/>
  <c r="EW10" i="16" s="1"/>
  <c r="EV10" i="16" a="1"/>
  <c r="EV10" i="16" s="1"/>
  <c r="EX10" i="16" a="1"/>
  <c r="EX10" i="16" s="1"/>
  <c r="EU10" i="16" a="1"/>
  <c r="EU10" i="16" s="1"/>
  <c r="ET23" i="16" a="1"/>
  <c r="ET23" i="16" s="1"/>
  <c r="EW23" i="16" a="1"/>
  <c r="EW23" i="16" s="1"/>
  <c r="EV23" i="16" a="1"/>
  <c r="EV23" i="16" s="1"/>
  <c r="EU23" i="16" a="1"/>
  <c r="EU23" i="16" s="1"/>
  <c r="EX23" i="16" a="1"/>
  <c r="EX23" i="16" s="1"/>
  <c r="ET25" i="15" a="1"/>
  <c r="ET25" i="15" s="1"/>
  <c r="EW25" i="15" a="1"/>
  <c r="EW25" i="15" s="1"/>
  <c r="EU25" i="15" a="1"/>
  <c r="EU25" i="15" s="1"/>
  <c r="EV25" i="15" a="1"/>
  <c r="EV25" i="15" s="1"/>
  <c r="EX25" i="15" a="1"/>
  <c r="EX25" i="15"/>
  <c r="ET24" i="15" a="1"/>
  <c r="ET24" i="15" s="1"/>
  <c r="EX24" i="15" a="1"/>
  <c r="EX24" i="15" s="1"/>
  <c r="EW24" i="15" a="1"/>
  <c r="EW24" i="15" s="1"/>
  <c r="EV24" i="15" a="1"/>
  <c r="EV24" i="15" s="1"/>
  <c r="EU24" i="15" a="1"/>
  <c r="EU24" i="15" s="1"/>
  <c r="EV23" i="15" a="1"/>
  <c r="EV23" i="15" s="1"/>
  <c r="EW23" i="15" a="1"/>
  <c r="EW23" i="15" s="1"/>
  <c r="EX23" i="15" a="1"/>
  <c r="EX23" i="15" s="1"/>
  <c r="EU23" i="15" a="1"/>
  <c r="EU23" i="15" s="1"/>
  <c r="ET23" i="15" a="1"/>
  <c r="ET23" i="15" s="1"/>
  <c r="ET22" i="15" a="1"/>
  <c r="ET22" i="15" s="1"/>
  <c r="EV22" i="15" a="1"/>
  <c r="EV22" i="15" s="1"/>
  <c r="EU22" i="15" a="1"/>
  <c r="EU22" i="15" s="1"/>
  <c r="EX22" i="15" a="1"/>
  <c r="EX22" i="15"/>
  <c r="EW22" i="15" a="1"/>
  <c r="EW22" i="15" s="1"/>
  <c r="EX21" i="15" a="1"/>
  <c r="EX21" i="15" s="1"/>
  <c r="EW21" i="15" a="1"/>
  <c r="EW21" i="15" s="1"/>
  <c r="ET21" i="15" a="1"/>
  <c r="ET21" i="15" s="1"/>
  <c r="EV21" i="15" a="1"/>
  <c r="EV21" i="15" s="1"/>
  <c r="EU21" i="15" a="1"/>
  <c r="EU21" i="15" s="1"/>
  <c r="EV20" i="15" a="1"/>
  <c r="EV20" i="15" s="1"/>
  <c r="EU20" i="15" a="1"/>
  <c r="EU20" i="15" s="1"/>
  <c r="ET20" i="15" a="1"/>
  <c r="ET20" i="15" s="1"/>
  <c r="EW20" i="15" a="1"/>
  <c r="EW20" i="15" s="1"/>
  <c r="EX20" i="15" a="1"/>
  <c r="EX20" i="15"/>
  <c r="EV19" i="15" a="1"/>
  <c r="EV19" i="15" s="1"/>
  <c r="EU19" i="15" a="1"/>
  <c r="EU19" i="15" s="1"/>
  <c r="EX19" i="15" a="1"/>
  <c r="EX19" i="15" s="1"/>
  <c r="EW19" i="15" a="1"/>
  <c r="EW19" i="15" s="1"/>
  <c r="ET19" i="15" a="1"/>
  <c r="ET19" i="15" s="1"/>
  <c r="EU17" i="15" a="1"/>
  <c r="EU17" i="15" s="1"/>
  <c r="ET17" i="15" a="1"/>
  <c r="ET17" i="15" s="1"/>
  <c r="EW17" i="15" a="1"/>
  <c r="EW17" i="15" s="1"/>
  <c r="EX17" i="15" a="1"/>
  <c r="EX17" i="15" s="1"/>
  <c r="EV17" i="15" a="1"/>
  <c r="EV17" i="15" s="1"/>
  <c r="EX16" i="15" a="1"/>
  <c r="EX16" i="15" s="1"/>
  <c r="EW16" i="15" a="1"/>
  <c r="EW16" i="15" s="1"/>
  <c r="EV16" i="15" a="1"/>
  <c r="EV16" i="15" s="1"/>
  <c r="EU16" i="15" a="1"/>
  <c r="EU16" i="15" s="1"/>
  <c r="ET16" i="15" a="1"/>
  <c r="ET16" i="15" s="1"/>
  <c r="ET15" i="15" a="1"/>
  <c r="ET15" i="15" s="1"/>
  <c r="EX15" i="15" a="1"/>
  <c r="EX15" i="15" s="1"/>
  <c r="EV15" i="15" a="1"/>
  <c r="EV15" i="15" s="1"/>
  <c r="EW15" i="15" a="1"/>
  <c r="EW15" i="15" s="1"/>
  <c r="EU15" i="15" a="1"/>
  <c r="EU15" i="15" s="1"/>
  <c r="EW14" i="15" a="1"/>
  <c r="EW14" i="15" s="1"/>
  <c r="EX14" i="15" a="1"/>
  <c r="EX14" i="15" s="1"/>
  <c r="EU14" i="15" a="1"/>
  <c r="EU14" i="15" s="1"/>
  <c r="ET14" i="15" a="1"/>
  <c r="ET14" i="15"/>
  <c r="EV14" i="15" a="1"/>
  <c r="EV14" i="15" s="1"/>
  <c r="ET10" i="15" a="1"/>
  <c r="ET10" i="15" s="1"/>
  <c r="EW10" i="15" a="1"/>
  <c r="EW10" i="15" s="1"/>
  <c r="EX10" i="15" a="1"/>
  <c r="EX10" i="15" s="1"/>
  <c r="EV10" i="15" a="1"/>
  <c r="EV10" i="15" s="1"/>
  <c r="EU10" i="15" a="1"/>
  <c r="EU10" i="15" s="1"/>
  <c r="EV18" i="15" a="1"/>
  <c r="EV18" i="15" s="1"/>
  <c r="EU18" i="15" a="1"/>
  <c r="EU18" i="15" s="1"/>
  <c r="ET18" i="15" a="1"/>
  <c r="ET18" i="15" s="1"/>
  <c r="EX18" i="15" a="1"/>
  <c r="EX18" i="15" s="1"/>
  <c r="EW18" i="15" a="1"/>
  <c r="EW18" i="15" s="1"/>
  <c r="EX14" i="14" a="1"/>
  <c r="EX14" i="14" s="1"/>
  <c r="EW14" i="14" a="1"/>
  <c r="EW14" i="14" s="1"/>
  <c r="EU14" i="14" a="1"/>
  <c r="EU14" i="14"/>
  <c r="EV14" i="14" a="1"/>
  <c r="EV14" i="14" s="1"/>
  <c r="ET14" i="14" a="1"/>
  <c r="ET14" i="14" s="1"/>
  <c r="EW10" i="14" a="1"/>
  <c r="EW10" i="14" s="1"/>
  <c r="EV10" i="14" a="1"/>
  <c r="EV10" i="14" s="1"/>
  <c r="EX10" i="14" a="1"/>
  <c r="EX10" i="14" s="1"/>
  <c r="EU10" i="14" a="1"/>
  <c r="EU10" i="14" s="1"/>
  <c r="ET10" i="14" a="1"/>
  <c r="ET10" i="14" s="1"/>
  <c r="EX25" i="14" a="1"/>
  <c r="EX25" i="14" s="1"/>
  <c r="EU25" i="14" a="1"/>
  <c r="EU25" i="14" s="1"/>
  <c r="ET25" i="14" a="1"/>
  <c r="ET25" i="14" s="1"/>
  <c r="EV25" i="14" a="1"/>
  <c r="EV25" i="14"/>
  <c r="EW25" i="14" a="1"/>
  <c r="EW25" i="14" s="1"/>
  <c r="EX24" i="14" a="1"/>
  <c r="EX24" i="14" s="1"/>
  <c r="EW24" i="14" a="1"/>
  <c r="EW24" i="14" s="1"/>
  <c r="EV24" i="14" a="1"/>
  <c r="EV24" i="14" s="1"/>
  <c r="EU24" i="14" a="1"/>
  <c r="EU24" i="14" s="1"/>
  <c r="ET24" i="14" a="1"/>
  <c r="ET24" i="14" s="1"/>
  <c r="EU23" i="14" a="1"/>
  <c r="EU23" i="14" s="1"/>
  <c r="EX23" i="14" a="1"/>
  <c r="EX23" i="14" s="1"/>
  <c r="ET23" i="14" a="1"/>
  <c r="ET23" i="14" s="1"/>
  <c r="EW23" i="14" a="1"/>
  <c r="EW23" i="14" s="1"/>
  <c r="EV23" i="14" a="1"/>
  <c r="EV23" i="14" s="1"/>
  <c r="EW22" i="14" a="1"/>
  <c r="EW22" i="14" s="1"/>
  <c r="EU22" i="14" a="1"/>
  <c r="EU22" i="14" s="1"/>
  <c r="EV22" i="14" a="1"/>
  <c r="EV22" i="14" s="1"/>
  <c r="ET22" i="14" a="1"/>
  <c r="ET22" i="14" s="1"/>
  <c r="EX22" i="14" a="1"/>
  <c r="EX22" i="14" s="1"/>
  <c r="EV21" i="14" a="1"/>
  <c r="EV21" i="14" s="1"/>
  <c r="EW21" i="14" a="1"/>
  <c r="EW21" i="14" s="1"/>
  <c r="ET21" i="14" a="1"/>
  <c r="ET21" i="14" s="1"/>
  <c r="EU21" i="14" a="1"/>
  <c r="EU21" i="14" s="1"/>
  <c r="EX21" i="14" a="1"/>
  <c r="EX21" i="14" s="1"/>
  <c r="ET20" i="14" a="1"/>
  <c r="ET20" i="14" s="1"/>
  <c r="EU20" i="14" a="1"/>
  <c r="EU20" i="14" s="1"/>
  <c r="EX20" i="14" a="1"/>
  <c r="EX20" i="14"/>
  <c r="EV20" i="14" a="1"/>
  <c r="EV20" i="14" s="1"/>
  <c r="EW20" i="14" a="1"/>
  <c r="EW20" i="14" s="1"/>
  <c r="EV19" i="14" a="1"/>
  <c r="EV19" i="14" s="1"/>
  <c r="ET19" i="14" a="1"/>
  <c r="ET19" i="14" s="1"/>
  <c r="EW19" i="14" a="1"/>
  <c r="EW19" i="14" s="1"/>
  <c r="EX19" i="14" a="1"/>
  <c r="EX19" i="14" s="1"/>
  <c r="EU19" i="14" a="1"/>
  <c r="EU19" i="14" s="1"/>
  <c r="ET18" i="14" a="1"/>
  <c r="ET18" i="14" s="1"/>
  <c r="EX18" i="14" a="1"/>
  <c r="EX18" i="14" s="1"/>
  <c r="EW18" i="14" a="1"/>
  <c r="EW18" i="14" s="1"/>
  <c r="EV18" i="14" a="1"/>
  <c r="EV18" i="14" s="1"/>
  <c r="EU18" i="14" a="1"/>
  <c r="EU18" i="14" s="1"/>
  <c r="ET17" i="14" a="1"/>
  <c r="ET17" i="14" s="1"/>
  <c r="EV17" i="14" a="1"/>
  <c r="EV17" i="14"/>
  <c r="EX17" i="14" a="1"/>
  <c r="EX17" i="14" s="1"/>
  <c r="EW17" i="14" a="1"/>
  <c r="EW17" i="14" s="1"/>
  <c r="EU17" i="14" a="1"/>
  <c r="EU17" i="14" s="1"/>
  <c r="EV16" i="14" a="1"/>
  <c r="EV16" i="14" s="1"/>
  <c r="ET16" i="14" a="1"/>
  <c r="ET16" i="14" s="1"/>
  <c r="EW16" i="14" a="1"/>
  <c r="EW16" i="14" s="1"/>
  <c r="EX16" i="14" a="1"/>
  <c r="EX16" i="14" s="1"/>
  <c r="EU16" i="14" a="1"/>
  <c r="EU16" i="14" s="1"/>
  <c r="EU15" i="14" a="1"/>
  <c r="EU15" i="14" s="1"/>
  <c r="ET15" i="14" a="1"/>
  <c r="ET15" i="14" s="1"/>
  <c r="EW15" i="14" a="1"/>
  <c r="EW15" i="14" s="1"/>
  <c r="EV15" i="14" a="1"/>
  <c r="EV15" i="14" s="1"/>
  <c r="EX15" i="14" a="1"/>
  <c r="EX15" i="14" s="1"/>
  <c r="EW23" i="1" a="1"/>
  <c r="EW23" i="1" s="1"/>
  <c r="EV23" i="1" a="1"/>
  <c r="EV23" i="1" s="1"/>
  <c r="EX23" i="1" a="1"/>
  <c r="EX23" i="1" s="1"/>
  <c r="EU23" i="1" a="1"/>
  <c r="EU23" i="1" s="1"/>
  <c r="ET23" i="1" a="1"/>
  <c r="ET23" i="1" s="1"/>
  <c r="EX22" i="1" a="1"/>
  <c r="EX22" i="1" s="1"/>
  <c r="EU22" i="1" a="1"/>
  <c r="EU22" i="1" s="1"/>
  <c r="EV22" i="1" a="1"/>
  <c r="EV22" i="1" s="1"/>
  <c r="ET22" i="1" a="1"/>
  <c r="ET22" i="1" s="1"/>
  <c r="EW22" i="1" a="1"/>
  <c r="EW22" i="1" s="1"/>
  <c r="EX21" i="1" a="1"/>
  <c r="EX21" i="1" s="1"/>
  <c r="EV21" i="1" a="1"/>
  <c r="EV21" i="1" s="1"/>
  <c r="EU21" i="1" a="1"/>
  <c r="EU21" i="1" s="1"/>
  <c r="ET21" i="1" a="1"/>
  <c r="ET21" i="1" s="1"/>
  <c r="EW21" i="1" a="1"/>
  <c r="EW21" i="1"/>
  <c r="EU20" i="1" a="1"/>
  <c r="EU20" i="1" s="1"/>
  <c r="EW20" i="1" a="1"/>
  <c r="EW20" i="1" s="1"/>
  <c r="EV20" i="1" a="1"/>
  <c r="EV20" i="1" s="1"/>
  <c r="EX20" i="1" a="1"/>
  <c r="EX20" i="1" s="1"/>
  <c r="ET20" i="1" a="1"/>
  <c r="ET20" i="1" s="1"/>
  <c r="EV19" i="1" a="1"/>
  <c r="EV19" i="1" s="1"/>
  <c r="ET19" i="1" a="1"/>
  <c r="ET19" i="1"/>
  <c r="EW19" i="1" a="1"/>
  <c r="EW19" i="1" s="1"/>
  <c r="EX19" i="1" a="1"/>
  <c r="EX19" i="1" s="1"/>
  <c r="EU19" i="1" a="1"/>
  <c r="EU19" i="1" s="1"/>
  <c r="EW18" i="1" a="1"/>
  <c r="EW18" i="1" s="1"/>
  <c r="EV18" i="1" a="1"/>
  <c r="EV18" i="1"/>
  <c r="ET18" i="1" a="1"/>
  <c r="ET18" i="1" s="1"/>
  <c r="EX18" i="1" a="1"/>
  <c r="EX18" i="1"/>
  <c r="EU18" i="1" a="1"/>
  <c r="EU18" i="1" s="1"/>
  <c r="ET17" i="1" a="1"/>
  <c r="ET17" i="1" s="1"/>
  <c r="EX17" i="1" a="1"/>
  <c r="EX17" i="1" s="1"/>
  <c r="EV17" i="1" a="1"/>
  <c r="EV17" i="1" s="1"/>
  <c r="EU17" i="1" a="1"/>
  <c r="EU17" i="1" s="1"/>
  <c r="EW17" i="1" a="1"/>
  <c r="EW17" i="1" s="1"/>
  <c r="EW16" i="1" a="1"/>
  <c r="EW16" i="1"/>
  <c r="EX16" i="1" a="1"/>
  <c r="EX16" i="1" s="1"/>
  <c r="EU16" i="1" a="1"/>
  <c r="EU16" i="1" s="1"/>
  <c r="ET16" i="1" a="1"/>
  <c r="ET16" i="1" s="1"/>
  <c r="EV16" i="1" a="1"/>
  <c r="EV16" i="1" s="1"/>
  <c r="EV15" i="1" a="1"/>
  <c r="EV15" i="1" s="1"/>
  <c r="EW15" i="1" a="1"/>
  <c r="EW15" i="1" s="1"/>
  <c r="EU15" i="1" a="1"/>
  <c r="EU15" i="1"/>
  <c r="EX15" i="1" a="1"/>
  <c r="EX15" i="1" s="1"/>
  <c r="ET15" i="1" a="1"/>
  <c r="ET15" i="1" s="1"/>
  <c r="EX14" i="1" a="1"/>
  <c r="EX14" i="1" s="1"/>
  <c r="EV14" i="1" a="1"/>
  <c r="EV14" i="1"/>
  <c r="EW14" i="1" a="1"/>
  <c r="EW14" i="1" s="1"/>
  <c r="EU14" i="1" a="1"/>
  <c r="EU14" i="1" s="1"/>
  <c r="ET14" i="1" a="1"/>
  <c r="ET14" i="1"/>
  <c r="EX10" i="1" a="1"/>
  <c r="EX10" i="1" s="1"/>
  <c r="EU10" i="1" a="1"/>
  <c r="EU10" i="1" s="1"/>
  <c r="EW10" i="1" a="1"/>
  <c r="EW10" i="1" s="1"/>
  <c r="EV10" i="1" a="1"/>
  <c r="EV10" i="1" s="1"/>
  <c r="ET10" i="1" a="1"/>
  <c r="ET10" i="1" s="1"/>
  <c r="EX25" i="1" a="1"/>
  <c r="EX25" i="1" s="1"/>
  <c r="EW25" i="1" a="1"/>
  <c r="EW25" i="1" s="1"/>
  <c r="EV25" i="1" a="1"/>
  <c r="EV25" i="1" s="1"/>
  <c r="ET25" i="1" a="1"/>
  <c r="ET25" i="1" s="1"/>
  <c r="EU25" i="1" a="1"/>
  <c r="EU25" i="1" s="1"/>
  <c r="EX24" i="1" a="1"/>
  <c r="EX24" i="1" s="1"/>
  <c r="ET24" i="1" a="1"/>
  <c r="ET24" i="1" s="1"/>
  <c r="EW24" i="1" a="1"/>
  <c r="EW24" i="1" s="1"/>
  <c r="EV24" i="1" a="1"/>
  <c r="EV24" i="1"/>
  <c r="EU24" i="1" a="1"/>
  <c r="EU24" i="1" s="1"/>
  <c r="EP9" i="13"/>
  <c r="EO9" i="13"/>
  <c r="EN9" i="13"/>
  <c r="EM9" i="13"/>
  <c r="EL9" i="13"/>
  <c r="EP8" i="13"/>
  <c r="EO8" i="13"/>
  <c r="EN8" i="13"/>
  <c r="EM8" i="13"/>
  <c r="EL8" i="13"/>
  <c r="EP7" i="13"/>
  <c r="EO7" i="13"/>
  <c r="EN7" i="13"/>
  <c r="EM7" i="13"/>
  <c r="EL7" i="13"/>
  <c r="EP6" i="13"/>
  <c r="EO6" i="13"/>
  <c r="EN6" i="13"/>
  <c r="EM6" i="13"/>
  <c r="EL6" i="13"/>
  <c r="EP5" i="13"/>
  <c r="EO5" i="13"/>
  <c r="EN5" i="13"/>
  <c r="EM5" i="13"/>
  <c r="EL5" i="13"/>
  <c r="EL3" i="13"/>
  <c r="EK3" i="13"/>
  <c r="EQ25" i="16" a="1"/>
  <c r="EQ25" i="16" s="1"/>
  <c r="EN25" i="16" a="1"/>
  <c r="EN25" i="16" s="1"/>
  <c r="EO25" i="16" a="1"/>
  <c r="EO25" i="16" s="1"/>
  <c r="EM25" i="16" a="1"/>
  <c r="EM25" i="16" s="1"/>
  <c r="EP25" i="16" a="1"/>
  <c r="EP25" i="16" s="1"/>
  <c r="EP24" i="16" a="1"/>
  <c r="EP24" i="16" s="1"/>
  <c r="EN24" i="16" a="1"/>
  <c r="EN24" i="16" s="1"/>
  <c r="EM24" i="16" a="1"/>
  <c r="EM24" i="16" s="1"/>
  <c r="EO24" i="16" a="1"/>
  <c r="EO24" i="16" s="1"/>
  <c r="EQ24" i="16" a="1"/>
  <c r="EQ24" i="16" s="1"/>
  <c r="EQ22" i="16" a="1"/>
  <c r="EQ22" i="16" s="1"/>
  <c r="EO22" i="16" a="1"/>
  <c r="EO22" i="16" s="1"/>
  <c r="EN22" i="16" a="1"/>
  <c r="EN22" i="16" s="1"/>
  <c r="EM22" i="16" a="1"/>
  <c r="EM22" i="16" s="1"/>
  <c r="EP22" i="16" a="1"/>
  <c r="EP22" i="16" s="1"/>
  <c r="EO21" i="16" a="1"/>
  <c r="EO21" i="16" s="1"/>
  <c r="EQ21" i="16" a="1"/>
  <c r="EQ21" i="16" s="1"/>
  <c r="EM21" i="16" a="1"/>
  <c r="EM21" i="16" s="1"/>
  <c r="EP21" i="16" a="1"/>
  <c r="EP21" i="16" s="1"/>
  <c r="EN21" i="16" a="1"/>
  <c r="EN21" i="16" s="1"/>
  <c r="EP20" i="16" a="1"/>
  <c r="EP20" i="16" s="1"/>
  <c r="EQ20" i="16" a="1"/>
  <c r="EQ20" i="16" s="1"/>
  <c r="EN20" i="16" a="1"/>
  <c r="EN20" i="16" s="1"/>
  <c r="EO20" i="16" a="1"/>
  <c r="EO20" i="16" s="1"/>
  <c r="EM20" i="16" a="1"/>
  <c r="EM20" i="16" s="1"/>
  <c r="EP19" i="16" a="1"/>
  <c r="EP19" i="16" s="1"/>
  <c r="EN19" i="16" a="1"/>
  <c r="EN19" i="16" s="1"/>
  <c r="EO19" i="16" a="1"/>
  <c r="EO19" i="16" s="1"/>
  <c r="EM19" i="16" a="1"/>
  <c r="EM19" i="16" s="1"/>
  <c r="EQ19" i="16" a="1"/>
  <c r="EQ19" i="16" s="1"/>
  <c r="EO18" i="16" a="1"/>
  <c r="EO18" i="16" s="1"/>
  <c r="EQ18" i="16" a="1"/>
  <c r="EQ18" i="16"/>
  <c r="EP18" i="16" a="1"/>
  <c r="EP18" i="16" s="1"/>
  <c r="EN18" i="16" a="1"/>
  <c r="EN18" i="16" s="1"/>
  <c r="EM18" i="16" a="1"/>
  <c r="EM18" i="16" s="1"/>
  <c r="EN17" i="16" a="1"/>
  <c r="EN17" i="16" s="1"/>
  <c r="EP17" i="16" a="1"/>
  <c r="EP17" i="16" s="1"/>
  <c r="EM17" i="16" a="1"/>
  <c r="EM17" i="16" s="1"/>
  <c r="EQ17" i="16" a="1"/>
  <c r="EQ17" i="16" s="1"/>
  <c r="EO17" i="16" a="1"/>
  <c r="EO17" i="16" s="1"/>
  <c r="EQ16" i="16" a="1"/>
  <c r="EQ16" i="16" s="1"/>
  <c r="EP16" i="16" a="1"/>
  <c r="EP16" i="16" s="1"/>
  <c r="EO16" i="16" a="1"/>
  <c r="EO16" i="16" s="1"/>
  <c r="EN16" i="16" a="1"/>
  <c r="EN16" i="16" s="1"/>
  <c r="EM16" i="16" a="1"/>
  <c r="EM16" i="16" s="1"/>
  <c r="EO15" i="16" a="1"/>
  <c r="EO15" i="16" s="1"/>
  <c r="EN15" i="16" a="1"/>
  <c r="EN15" i="16" s="1"/>
  <c r="EQ15" i="16" a="1"/>
  <c r="EQ15" i="16" s="1"/>
  <c r="EP15" i="16" a="1"/>
  <c r="EP15" i="16" s="1"/>
  <c r="EM15" i="16" a="1"/>
  <c r="EM15" i="16" s="1"/>
  <c r="EQ14" i="16" a="1"/>
  <c r="EQ14" i="16" s="1"/>
  <c r="EN14" i="16" a="1"/>
  <c r="EN14" i="16" s="1"/>
  <c r="EM14" i="16" a="1"/>
  <c r="EM14" i="16" s="1"/>
  <c r="EP14" i="16" a="1"/>
  <c r="EP14" i="16" s="1"/>
  <c r="EO14" i="16" a="1"/>
  <c r="EO14" i="16" s="1"/>
  <c r="EO10" i="16" a="1"/>
  <c r="EO10" i="16" s="1"/>
  <c r="EM10" i="16" a="1"/>
  <c r="EM10" i="16" s="1"/>
  <c r="EQ10" i="16" a="1"/>
  <c r="EQ10" i="16" s="1"/>
  <c r="EN10" i="16" a="1"/>
  <c r="EN10" i="16" s="1"/>
  <c r="EP10" i="16" a="1"/>
  <c r="EP10" i="16" s="1"/>
  <c r="EQ23" i="16" a="1"/>
  <c r="EQ23" i="16" s="1"/>
  <c r="EP23" i="16" a="1"/>
  <c r="EP23" i="16" s="1"/>
  <c r="EO23" i="16" a="1"/>
  <c r="EO23" i="16" s="1"/>
  <c r="EM23" i="16" a="1"/>
  <c r="EM23" i="16" s="1"/>
  <c r="EN23" i="16" a="1"/>
  <c r="EN23" i="16" s="1"/>
  <c r="EO25" i="15" a="1"/>
  <c r="EO25" i="15" s="1"/>
  <c r="EP25" i="15" a="1"/>
  <c r="EP25" i="15" s="1"/>
  <c r="EQ25" i="15" a="1"/>
  <c r="EQ25" i="15" s="1"/>
  <c r="EN25" i="15" a="1"/>
  <c r="EN25" i="15" s="1"/>
  <c r="EM25" i="15" a="1"/>
  <c r="EM25" i="15" s="1"/>
  <c r="EP24" i="15" a="1"/>
  <c r="EP24" i="15" s="1"/>
  <c r="EO24" i="15" a="1"/>
  <c r="EO24" i="15" s="1"/>
  <c r="EM24" i="15" a="1"/>
  <c r="EM24" i="15" s="1"/>
  <c r="EQ24" i="15" a="1"/>
  <c r="EQ24" i="15" s="1"/>
  <c r="EN24" i="15" a="1"/>
  <c r="EN24" i="15" s="1"/>
  <c r="EQ23" i="15" a="1"/>
  <c r="EQ23" i="15" s="1"/>
  <c r="EM23" i="15" a="1"/>
  <c r="EM23" i="15"/>
  <c r="EN23" i="15" a="1"/>
  <c r="EN23" i="15" s="1"/>
  <c r="EP23" i="15" a="1"/>
  <c r="EP23" i="15" s="1"/>
  <c r="EO23" i="15" a="1"/>
  <c r="EO23" i="15" s="1"/>
  <c r="EQ22" i="15" a="1"/>
  <c r="EQ22" i="15" s="1"/>
  <c r="EP22" i="15" a="1"/>
  <c r="EP22" i="15" s="1"/>
  <c r="EN22" i="15" a="1"/>
  <c r="EN22" i="15" s="1"/>
  <c r="EO22" i="15" a="1"/>
  <c r="EO22" i="15" s="1"/>
  <c r="EM22" i="15" a="1"/>
  <c r="EM22" i="15" s="1"/>
  <c r="EO21" i="15" a="1"/>
  <c r="EO21" i="15" s="1"/>
  <c r="EM21" i="15" a="1"/>
  <c r="EM21" i="15" s="1"/>
  <c r="EQ21" i="15" a="1"/>
  <c r="EQ21" i="15" s="1"/>
  <c r="EN21" i="15" a="1"/>
  <c r="EN21" i="15" s="1"/>
  <c r="EP21" i="15" a="1"/>
  <c r="EP21" i="15" s="1"/>
  <c r="EO20" i="15" a="1"/>
  <c r="EO20" i="15" s="1"/>
  <c r="EQ20" i="15" a="1"/>
  <c r="EQ20" i="15" s="1"/>
  <c r="EP20" i="15" a="1"/>
  <c r="EP20" i="15" s="1"/>
  <c r="EN20" i="15" a="1"/>
  <c r="EN20" i="15" s="1"/>
  <c r="EM20" i="15" a="1"/>
  <c r="EM20" i="15" s="1"/>
  <c r="EP19" i="15" a="1"/>
  <c r="EP19" i="15" s="1"/>
  <c r="EN19" i="15" a="1"/>
  <c r="EN19" i="15" s="1"/>
  <c r="EM19" i="15" a="1"/>
  <c r="EM19" i="15" s="1"/>
  <c r="EQ19" i="15" a="1"/>
  <c r="EQ19" i="15" s="1"/>
  <c r="EO19" i="15" a="1"/>
  <c r="EO19" i="15" s="1"/>
  <c r="EQ17" i="15" a="1"/>
  <c r="EQ17" i="15" s="1"/>
  <c r="EM17" i="15" a="1"/>
  <c r="EM17" i="15" s="1"/>
  <c r="EO17" i="15" a="1"/>
  <c r="EO17" i="15" s="1"/>
  <c r="EN17" i="15" a="1"/>
  <c r="EN17" i="15" s="1"/>
  <c r="EP17" i="15" a="1"/>
  <c r="EP17" i="15" s="1"/>
  <c r="EP16" i="15" a="1"/>
  <c r="EP16" i="15" s="1"/>
  <c r="EM16" i="15" a="1"/>
  <c r="EM16" i="15" s="1"/>
  <c r="EQ16" i="15" a="1"/>
  <c r="EQ16" i="15" s="1"/>
  <c r="EO16" i="15" a="1"/>
  <c r="EO16" i="15" s="1"/>
  <c r="EN16" i="15" a="1"/>
  <c r="EN16" i="15" s="1"/>
  <c r="EM15" i="15" a="1"/>
  <c r="EM15" i="15" s="1"/>
  <c r="EQ15" i="15" a="1"/>
  <c r="EQ15" i="15" s="1"/>
  <c r="EP15" i="15" a="1"/>
  <c r="EP15" i="15" s="1"/>
  <c r="EN15" i="15" a="1"/>
  <c r="EN15" i="15" s="1"/>
  <c r="EO15" i="15" a="1"/>
  <c r="EO15" i="15" s="1"/>
  <c r="EQ14" i="15" a="1"/>
  <c r="EQ14" i="15" s="1"/>
  <c r="EP14" i="15" a="1"/>
  <c r="EP14" i="15" s="1"/>
  <c r="EN14" i="15" a="1"/>
  <c r="EN14" i="15" s="1"/>
  <c r="EO14" i="15" a="1"/>
  <c r="EO14" i="15" s="1"/>
  <c r="EM14" i="15" a="1"/>
  <c r="EM14" i="15" s="1"/>
  <c r="EQ10" i="15" a="1"/>
  <c r="EQ10" i="15" s="1"/>
  <c r="EM10" i="15" a="1"/>
  <c r="EM10" i="15" s="1"/>
  <c r="EO10" i="15" a="1"/>
  <c r="EO10" i="15" s="1"/>
  <c r="EP10" i="15" a="1"/>
  <c r="EP10" i="15" s="1"/>
  <c r="EN10" i="15" a="1"/>
  <c r="EN10" i="15" s="1"/>
  <c r="EP18" i="15" a="1"/>
  <c r="EP18" i="15" s="1"/>
  <c r="EN18" i="15" a="1"/>
  <c r="EN18" i="15" s="1"/>
  <c r="EO18" i="15" a="1"/>
  <c r="EO18" i="15" s="1"/>
  <c r="EM18" i="15" a="1"/>
  <c r="EM18" i="15" s="1"/>
  <c r="EQ18" i="15" a="1"/>
  <c r="EQ18" i="15" s="1"/>
  <c r="EP14" i="14" a="1"/>
  <c r="EP14" i="14" s="1"/>
  <c r="EM14" i="14" a="1"/>
  <c r="EM14" i="14" s="1"/>
  <c r="EQ14" i="14" a="1"/>
  <c r="EQ14" i="14" s="1"/>
  <c r="EO14" i="14" a="1"/>
  <c r="EO14" i="14" s="1"/>
  <c r="EN14" i="14" a="1"/>
  <c r="EN14" i="14" s="1"/>
  <c r="EP10" i="14" a="1"/>
  <c r="EP10" i="14" s="1"/>
  <c r="EO10" i="14" a="1"/>
  <c r="EO10" i="14" s="1"/>
  <c r="EM10" i="14" a="1"/>
  <c r="EM10" i="14" s="1"/>
  <c r="EQ10" i="14" a="1"/>
  <c r="EQ10" i="14" s="1"/>
  <c r="EN10" i="14" a="1"/>
  <c r="EN10" i="14" s="1"/>
  <c r="EO25" i="14" a="1"/>
  <c r="EO25" i="14" s="1"/>
  <c r="EP25" i="14" a="1"/>
  <c r="EP25" i="14" s="1"/>
  <c r="EQ25" i="14" a="1"/>
  <c r="EQ25" i="14" s="1"/>
  <c r="EN25" i="14" a="1"/>
  <c r="EN25" i="14" s="1"/>
  <c r="EM25" i="14" a="1"/>
  <c r="EM25" i="14" s="1"/>
  <c r="EN24" i="14" a="1"/>
  <c r="EN24" i="14" s="1"/>
  <c r="EO24" i="14" a="1"/>
  <c r="EO24" i="14" s="1"/>
  <c r="EQ24" i="14" a="1"/>
  <c r="EQ24" i="14" s="1"/>
  <c r="EP24" i="14" a="1"/>
  <c r="EP24" i="14" s="1"/>
  <c r="EM24" i="14" a="1"/>
  <c r="EM24" i="14" s="1"/>
  <c r="EO23" i="14" a="1"/>
  <c r="EO23" i="14" s="1"/>
  <c r="EP23" i="14" a="1"/>
  <c r="EP23" i="14" s="1"/>
  <c r="EM23" i="14" a="1"/>
  <c r="EM23" i="14" s="1"/>
  <c r="EQ23" i="14" a="1"/>
  <c r="EQ23" i="14" s="1"/>
  <c r="EN23" i="14" a="1"/>
  <c r="EN23" i="14" s="1"/>
  <c r="EM22" i="14" a="1"/>
  <c r="EM22" i="14" s="1"/>
  <c r="EN22" i="14" a="1"/>
  <c r="EN22" i="14" s="1"/>
  <c r="EO22" i="14" a="1"/>
  <c r="EO22" i="14" s="1"/>
  <c r="EQ22" i="14" a="1"/>
  <c r="EQ22" i="14" s="1"/>
  <c r="EP22" i="14" a="1"/>
  <c r="EP22" i="14" s="1"/>
  <c r="EO21" i="14" a="1"/>
  <c r="EO21" i="14" s="1"/>
  <c r="EM21" i="14" a="1"/>
  <c r="EM21" i="14" s="1"/>
  <c r="EQ21" i="14" a="1"/>
  <c r="EQ21" i="14" s="1"/>
  <c r="EP21" i="14" a="1"/>
  <c r="EP21" i="14" s="1"/>
  <c r="EN21" i="14" a="1"/>
  <c r="EN21" i="14" s="1"/>
  <c r="EO20" i="14" a="1"/>
  <c r="EO20" i="14" s="1"/>
  <c r="EQ20" i="14" a="1"/>
  <c r="EQ20" i="14" s="1"/>
  <c r="EN20" i="14" a="1"/>
  <c r="EN20" i="14" s="1"/>
  <c r="EP20" i="14" a="1"/>
  <c r="EP20" i="14" s="1"/>
  <c r="EM20" i="14" a="1"/>
  <c r="EM20" i="14" s="1"/>
  <c r="EQ19" i="14" a="1"/>
  <c r="EQ19" i="14" s="1"/>
  <c r="EN19" i="14" a="1"/>
  <c r="EN19" i="14" s="1"/>
  <c r="EO19" i="14" a="1"/>
  <c r="EO19" i="14" s="1"/>
  <c r="EP19" i="14" a="1"/>
  <c r="EP19" i="14" s="1"/>
  <c r="EM19" i="14" a="1"/>
  <c r="EM19" i="14"/>
  <c r="EN18" i="14" a="1"/>
  <c r="EN18" i="14" s="1"/>
  <c r="EP18" i="14" a="1"/>
  <c r="EP18" i="14" s="1"/>
  <c r="EO18" i="14" a="1"/>
  <c r="EO18" i="14" s="1"/>
  <c r="EM18" i="14" a="1"/>
  <c r="EM18" i="14" s="1"/>
  <c r="EQ18" i="14" a="1"/>
  <c r="EQ18" i="14" s="1"/>
  <c r="EM17" i="14" a="1"/>
  <c r="EM17" i="14" s="1"/>
  <c r="EN17" i="14" a="1"/>
  <c r="EN17" i="14" s="1"/>
  <c r="EP17" i="14" a="1"/>
  <c r="EP17" i="14" s="1"/>
  <c r="EQ17" i="14" a="1"/>
  <c r="EQ17" i="14" s="1"/>
  <c r="EO17" i="14" a="1"/>
  <c r="EO17" i="14" s="1"/>
  <c r="EO16" i="14" a="1"/>
  <c r="EO16" i="14"/>
  <c r="EQ16" i="14" a="1"/>
  <c r="EQ16" i="14" s="1"/>
  <c r="EP16" i="14" a="1"/>
  <c r="EP16" i="14" s="1"/>
  <c r="EM16" i="14" a="1"/>
  <c r="EM16" i="14" s="1"/>
  <c r="EN16" i="14" a="1"/>
  <c r="EN16" i="14" s="1"/>
  <c r="EN15" i="14" a="1"/>
  <c r="EN15" i="14" s="1"/>
  <c r="EQ15" i="14" a="1"/>
  <c r="EQ15" i="14" s="1"/>
  <c r="EP15" i="14" a="1"/>
  <c r="EP15" i="14" s="1"/>
  <c r="EM15" i="14" a="1"/>
  <c r="EM15" i="14" s="1"/>
  <c r="EO15" i="14" a="1"/>
  <c r="EO15" i="14" s="1"/>
  <c r="EM23" i="1" a="1"/>
  <c r="EM23" i="1" s="1"/>
  <c r="EN23" i="1" a="1"/>
  <c r="EN23" i="1" s="1"/>
  <c r="EQ23" i="1" a="1"/>
  <c r="EQ23" i="1" s="1"/>
  <c r="EP23" i="1" a="1"/>
  <c r="EP23" i="1" s="1"/>
  <c r="EO23" i="1" a="1"/>
  <c r="EO23" i="1" s="1"/>
  <c r="EQ22" i="1" a="1"/>
  <c r="EQ22" i="1" s="1"/>
  <c r="EO22" i="1" a="1"/>
  <c r="EO22" i="1" s="1"/>
  <c r="EN22" i="1" a="1"/>
  <c r="EN22" i="1" s="1"/>
  <c r="EP22" i="1" a="1"/>
  <c r="EP22" i="1" s="1"/>
  <c r="EM22" i="1" a="1"/>
  <c r="EM22" i="1" s="1"/>
  <c r="EO21" i="1" a="1"/>
  <c r="EO21" i="1" s="1"/>
  <c r="EM21" i="1" a="1"/>
  <c r="EM21" i="1" s="1"/>
  <c r="EQ21" i="1" a="1"/>
  <c r="EQ21" i="1" s="1"/>
  <c r="EN21" i="1" a="1"/>
  <c r="EN21" i="1" s="1"/>
  <c r="EP21" i="1" a="1"/>
  <c r="EP21" i="1" s="1"/>
  <c r="EQ20" i="1" a="1"/>
  <c r="EQ20" i="1" s="1"/>
  <c r="EP20" i="1" a="1"/>
  <c r="EP20" i="1" s="1"/>
  <c r="EM20" i="1" a="1"/>
  <c r="EM20" i="1" s="1"/>
  <c r="EO20" i="1" a="1"/>
  <c r="EO20" i="1" s="1"/>
  <c r="EN20" i="1" a="1"/>
  <c r="EN20" i="1" s="1"/>
  <c r="EP19" i="1" a="1"/>
  <c r="EP19" i="1" s="1"/>
  <c r="EQ19" i="1" a="1"/>
  <c r="EQ19" i="1" s="1"/>
  <c r="EM19" i="1" a="1"/>
  <c r="EM19" i="1" s="1"/>
  <c r="EO19" i="1" a="1"/>
  <c r="EO19" i="1" s="1"/>
  <c r="EN19" i="1" a="1"/>
  <c r="EN19" i="1" s="1"/>
  <c r="EP18" i="1" a="1"/>
  <c r="EP18" i="1" s="1"/>
  <c r="EN18" i="1" a="1"/>
  <c r="EN18" i="1" s="1"/>
  <c r="EM18" i="1" a="1"/>
  <c r="EM18" i="1" s="1"/>
  <c r="EO18" i="1" a="1"/>
  <c r="EO18" i="1" s="1"/>
  <c r="EQ18" i="1" a="1"/>
  <c r="EQ18" i="1" s="1"/>
  <c r="EN17" i="1" a="1"/>
  <c r="EN17" i="1" s="1"/>
  <c r="EQ17" i="1" a="1"/>
  <c r="EQ17" i="1" s="1"/>
  <c r="EO17" i="1" a="1"/>
  <c r="EO17" i="1" s="1"/>
  <c r="EM17" i="1" a="1"/>
  <c r="EM17" i="1" s="1"/>
  <c r="EP17" i="1" a="1"/>
  <c r="EP17" i="1" s="1"/>
  <c r="EN16" i="1" a="1"/>
  <c r="EN16" i="1" s="1"/>
  <c r="EO16" i="1" a="1"/>
  <c r="EO16" i="1" s="1"/>
  <c r="EQ16" i="1" a="1"/>
  <c r="EQ16" i="1" s="1"/>
  <c r="EP16" i="1" a="1"/>
  <c r="EP16" i="1" s="1"/>
  <c r="EM16" i="1" a="1"/>
  <c r="EM16" i="1" s="1"/>
  <c r="EQ15" i="1" a="1"/>
  <c r="EQ15" i="1" s="1"/>
  <c r="EN15" i="1" a="1"/>
  <c r="EN15" i="1" s="1"/>
  <c r="EM15" i="1" a="1"/>
  <c r="EM15" i="1" s="1"/>
  <c r="EO15" i="1" a="1"/>
  <c r="EO15" i="1" s="1"/>
  <c r="EP15" i="1" a="1"/>
  <c r="EP15" i="1" s="1"/>
  <c r="EP14" i="1" a="1"/>
  <c r="EP14" i="1" s="1"/>
  <c r="EN14" i="1" a="1"/>
  <c r="EN14" i="1" s="1"/>
  <c r="EQ14" i="1" a="1"/>
  <c r="EQ14" i="1" s="1"/>
  <c r="EO14" i="1" a="1"/>
  <c r="EO14" i="1" s="1"/>
  <c r="EM14" i="1" a="1"/>
  <c r="EM14" i="1" s="1"/>
  <c r="EQ10" i="1" a="1"/>
  <c r="EQ10" i="1" s="1"/>
  <c r="EP10" i="1" a="1"/>
  <c r="EP10" i="1" s="1"/>
  <c r="EN10" i="1" a="1"/>
  <c r="EN10" i="1" s="1"/>
  <c r="EO10" i="1" a="1"/>
  <c r="EO10" i="1" s="1"/>
  <c r="EM10" i="1" a="1"/>
  <c r="EM10" i="1" s="1"/>
  <c r="EM25" i="1" a="1"/>
  <c r="EM25" i="1" s="1"/>
  <c r="EP25" i="1" a="1"/>
  <c r="EP25" i="1" s="1"/>
  <c r="EO25" i="1" a="1"/>
  <c r="EO25" i="1" s="1"/>
  <c r="EQ25" i="1" a="1"/>
  <c r="EQ25" i="1" s="1"/>
  <c r="EN25" i="1" a="1"/>
  <c r="EN25" i="1" s="1"/>
  <c r="EP24" i="1" a="1"/>
  <c r="EP24" i="1" s="1"/>
  <c r="EN24" i="1" a="1"/>
  <c r="EN24" i="1" s="1"/>
  <c r="EO24" i="1" a="1"/>
  <c r="EO24" i="1" s="1"/>
  <c r="EM24" i="1" a="1"/>
  <c r="EM24" i="1" s="1"/>
  <c r="EQ24" i="1" a="1"/>
  <c r="EQ24" i="1" s="1"/>
  <c r="EI9" i="13"/>
  <c r="EH9" i="13"/>
  <c r="EG9" i="13"/>
  <c r="EF9" i="13"/>
  <c r="EE9" i="13"/>
  <c r="EI8" i="13"/>
  <c r="EH8" i="13"/>
  <c r="EG8" i="13"/>
  <c r="EF8" i="13"/>
  <c r="EE8" i="13"/>
  <c r="EI7" i="13"/>
  <c r="EH7" i="13"/>
  <c r="EG7" i="13"/>
  <c r="EF7" i="13"/>
  <c r="EE7" i="13"/>
  <c r="EI6" i="13"/>
  <c r="EH6" i="13"/>
  <c r="EG6" i="13"/>
  <c r="EF6" i="13"/>
  <c r="EE6" i="13"/>
  <c r="EI5" i="13"/>
  <c r="EH5" i="13"/>
  <c r="EG5" i="13"/>
  <c r="EF5" i="13"/>
  <c r="EE5" i="13"/>
  <c r="EE3" i="13"/>
  <c r="ED3" i="13"/>
  <c r="EI25" i="16" a="1"/>
  <c r="EI25" i="16" s="1"/>
  <c r="EJ25" i="16" a="1"/>
  <c r="EJ25" i="16" s="1"/>
  <c r="EH25" i="16" a="1"/>
  <c r="EH25" i="16" s="1"/>
  <c r="EG25" i="16" a="1"/>
  <c r="EG25" i="16" s="1"/>
  <c r="EF25" i="16" a="1"/>
  <c r="EF25" i="16" s="1"/>
  <c r="EG24" i="16" a="1"/>
  <c r="EG24" i="16" s="1"/>
  <c r="EJ24" i="16" a="1"/>
  <c r="EJ24" i="16" s="1"/>
  <c r="EF24" i="16" a="1"/>
  <c r="EF24" i="16" s="1"/>
  <c r="EH24" i="16" a="1"/>
  <c r="EH24" i="16" s="1"/>
  <c r="EI24" i="16" a="1"/>
  <c r="EI24" i="16" s="1"/>
  <c r="EH22" i="16" a="1"/>
  <c r="EH22" i="16" s="1"/>
  <c r="EG22" i="16" a="1"/>
  <c r="EG22" i="16" s="1"/>
  <c r="EF22" i="16" a="1"/>
  <c r="EF22" i="16" s="1"/>
  <c r="EJ22" i="16" a="1"/>
  <c r="EJ22" i="16" s="1"/>
  <c r="EI22" i="16" a="1"/>
  <c r="EI22" i="16" s="1"/>
  <c r="EH21" i="16" a="1"/>
  <c r="EH21" i="16" s="1"/>
  <c r="EI21" i="16" a="1"/>
  <c r="EI21" i="16" s="1"/>
  <c r="EF21" i="16" a="1"/>
  <c r="EF21" i="16" s="1"/>
  <c r="EG21" i="16" a="1"/>
  <c r="EG21" i="16" s="1"/>
  <c r="EJ21" i="16" a="1"/>
  <c r="EJ21" i="16" s="1"/>
  <c r="EJ20" i="16" a="1"/>
  <c r="EJ20" i="16" s="1"/>
  <c r="EH20" i="16" a="1"/>
  <c r="EH20" i="16" s="1"/>
  <c r="EI20" i="16" a="1"/>
  <c r="EI20" i="16" s="1"/>
  <c r="EG20" i="16" a="1"/>
  <c r="EG20" i="16" s="1"/>
  <c r="EF20" i="16" a="1"/>
  <c r="EF20" i="16"/>
  <c r="EI19" i="16" a="1"/>
  <c r="EI19" i="16" s="1"/>
  <c r="EF19" i="16" a="1"/>
  <c r="EF19" i="16" s="1"/>
  <c r="EH19" i="16" a="1"/>
  <c r="EH19" i="16" s="1"/>
  <c r="EG19" i="16" a="1"/>
  <c r="EG19" i="16" s="1"/>
  <c r="EJ19" i="16" a="1"/>
  <c r="EJ19" i="16" s="1"/>
  <c r="EF18" i="16" a="1"/>
  <c r="EF18" i="16" s="1"/>
  <c r="EG18" i="16" a="1"/>
  <c r="EG18" i="16" s="1"/>
  <c r="EJ18" i="16" a="1"/>
  <c r="EJ18" i="16" s="1"/>
  <c r="EH18" i="16" a="1"/>
  <c r="EH18" i="16" s="1"/>
  <c r="EI18" i="16" a="1"/>
  <c r="EI18" i="16" s="1"/>
  <c r="EJ17" i="16" a="1"/>
  <c r="EJ17" i="16" s="1"/>
  <c r="EH17" i="16" a="1"/>
  <c r="EH17" i="16" s="1"/>
  <c r="EG17" i="16" a="1"/>
  <c r="EG17" i="16" s="1"/>
  <c r="EF17" i="16" a="1"/>
  <c r="EF17" i="16" s="1"/>
  <c r="EI17" i="16" a="1"/>
  <c r="EI17" i="16" s="1"/>
  <c r="EJ16" i="16" a="1"/>
  <c r="EJ16" i="16" s="1"/>
  <c r="EF16" i="16" a="1"/>
  <c r="EF16" i="16" s="1"/>
  <c r="EG16" i="16" a="1"/>
  <c r="EG16" i="16" s="1"/>
  <c r="EI16" i="16" a="1"/>
  <c r="EI16" i="16" s="1"/>
  <c r="EH16" i="16" a="1"/>
  <c r="EH16" i="16" s="1"/>
  <c r="EI15" i="16" a="1"/>
  <c r="EI15" i="16"/>
  <c r="EG15" i="16" a="1"/>
  <c r="EG15" i="16" s="1"/>
  <c r="EJ15" i="16" a="1"/>
  <c r="EJ15" i="16" s="1"/>
  <c r="EF15" i="16" a="1"/>
  <c r="EF15" i="16" s="1"/>
  <c r="EH15" i="16" a="1"/>
  <c r="EH15" i="16" s="1"/>
  <c r="EJ14" i="16" a="1"/>
  <c r="EJ14" i="16" s="1"/>
  <c r="EG14" i="16" a="1"/>
  <c r="EG14" i="16" s="1"/>
  <c r="EF14" i="16" a="1"/>
  <c r="EF14" i="16" s="1"/>
  <c r="EH14" i="16" a="1"/>
  <c r="EH14" i="16" s="1"/>
  <c r="EI14" i="16" a="1"/>
  <c r="EI14" i="16" s="1"/>
  <c r="EH10" i="16" a="1"/>
  <c r="EH10" i="16" s="1"/>
  <c r="EF10" i="16" a="1"/>
  <c r="EF10" i="16" s="1"/>
  <c r="EI10" i="16" a="1"/>
  <c r="EI10" i="16" s="1"/>
  <c r="EG10" i="16" a="1"/>
  <c r="EG10" i="16" s="1"/>
  <c r="EJ10" i="16" a="1"/>
  <c r="EJ10" i="16" s="1"/>
  <c r="EG23" i="16" a="1"/>
  <c r="EG23" i="16" s="1"/>
  <c r="EJ23" i="16" a="1"/>
  <c r="EJ23" i="16" s="1"/>
  <c r="EF23" i="16" a="1"/>
  <c r="EF23" i="16" s="1"/>
  <c r="EI23" i="16" a="1"/>
  <c r="EI23" i="16" s="1"/>
  <c r="EH23" i="16" a="1"/>
  <c r="EH23" i="16" s="1"/>
  <c r="EH25" i="15" a="1"/>
  <c r="EH25" i="15" s="1"/>
  <c r="EJ25" i="15" a="1"/>
  <c r="EJ25" i="15" s="1"/>
  <c r="EF25" i="15" a="1"/>
  <c r="EF25" i="15" s="1"/>
  <c r="EG25" i="15" a="1"/>
  <c r="EG25" i="15" s="1"/>
  <c r="EI25" i="15" a="1"/>
  <c r="EI25" i="15" s="1"/>
  <c r="EJ24" i="15" a="1"/>
  <c r="EJ24" i="15" s="1"/>
  <c r="EG24" i="15" a="1"/>
  <c r="EG24" i="15" s="1"/>
  <c r="EH24" i="15" a="1"/>
  <c r="EH24" i="15" s="1"/>
  <c r="EF24" i="15" a="1"/>
  <c r="EF24" i="15" s="1"/>
  <c r="EI24" i="15" a="1"/>
  <c r="EI24" i="15" s="1"/>
  <c r="EJ23" i="15" a="1"/>
  <c r="EJ23" i="15" s="1"/>
  <c r="EI23" i="15" a="1"/>
  <c r="EI23" i="15" s="1"/>
  <c r="EG23" i="15" a="1"/>
  <c r="EG23" i="15" s="1"/>
  <c r="EF23" i="15" a="1"/>
  <c r="EF23" i="15" s="1"/>
  <c r="EH23" i="15" a="1"/>
  <c r="EH23" i="15" s="1"/>
  <c r="EI22" i="15" a="1"/>
  <c r="EI22" i="15" s="1"/>
  <c r="EG22" i="15" a="1"/>
  <c r="EG22" i="15" s="1"/>
  <c r="EH22" i="15" a="1"/>
  <c r="EH22" i="15" s="1"/>
  <c r="EJ22" i="15" a="1"/>
  <c r="EJ22" i="15" s="1"/>
  <c r="EF22" i="15" a="1"/>
  <c r="EF22" i="15" s="1"/>
  <c r="EG21" i="15" a="1"/>
  <c r="EG21" i="15" s="1"/>
  <c r="EI21" i="15" a="1"/>
  <c r="EI21" i="15" s="1"/>
  <c r="EF21" i="15" a="1"/>
  <c r="EF21" i="15" s="1"/>
  <c r="EJ21" i="15" a="1"/>
  <c r="EJ21" i="15" s="1"/>
  <c r="EH21" i="15" a="1"/>
  <c r="EH21" i="15" s="1"/>
  <c r="EG20" i="15" a="1"/>
  <c r="EG20" i="15" s="1"/>
  <c r="EF20" i="15" a="1"/>
  <c r="EF20" i="15" s="1"/>
  <c r="EI20" i="15" a="1"/>
  <c r="EI20" i="15" s="1"/>
  <c r="EH20" i="15" a="1"/>
  <c r="EH20" i="15" s="1"/>
  <c r="EJ20" i="15" a="1"/>
  <c r="EJ20" i="15" s="1"/>
  <c r="EG19" i="15" a="1"/>
  <c r="EG19" i="15" s="1"/>
  <c r="EJ19" i="15" a="1"/>
  <c r="EJ19" i="15" s="1"/>
  <c r="EI19" i="15" a="1"/>
  <c r="EI19" i="15" s="1"/>
  <c r="EH19" i="15" a="1"/>
  <c r="EH19" i="15" s="1"/>
  <c r="EI17" i="15" a="1"/>
  <c r="EI17" i="15" s="1"/>
  <c r="EF17" i="15" a="1"/>
  <c r="EF17" i="15" s="1"/>
  <c r="EG17" i="15" a="1"/>
  <c r="EG17" i="15" s="1"/>
  <c r="EJ17" i="15" a="1"/>
  <c r="EJ17" i="15" s="1"/>
  <c r="EH17" i="15" a="1"/>
  <c r="EH17" i="15" s="1"/>
  <c r="EI16" i="15" a="1"/>
  <c r="EI16" i="15" s="1"/>
  <c r="EF16" i="15" a="1"/>
  <c r="EF16" i="15" s="1"/>
  <c r="EH16" i="15" a="1"/>
  <c r="EH16" i="15" s="1"/>
  <c r="EG16" i="15" a="1"/>
  <c r="EG16" i="15" s="1"/>
  <c r="EJ16" i="15" a="1"/>
  <c r="EJ16" i="15" s="1"/>
  <c r="EF15" i="15" a="1"/>
  <c r="EF15" i="15" s="1"/>
  <c r="EI15" i="15" a="1"/>
  <c r="EI15" i="15"/>
  <c r="EH15" i="15" a="1"/>
  <c r="EH15" i="15" s="1"/>
  <c r="EJ15" i="15" a="1"/>
  <c r="EJ15" i="15" s="1"/>
  <c r="EG15" i="15" a="1"/>
  <c r="EG15" i="15" s="1"/>
  <c r="EJ14" i="15" a="1"/>
  <c r="EJ14" i="15" s="1"/>
  <c r="EH14" i="15" a="1"/>
  <c r="EH14" i="15" s="1"/>
  <c r="EI14" i="15" a="1"/>
  <c r="EI14" i="15" s="1"/>
  <c r="EG14" i="15" a="1"/>
  <c r="EG14" i="15" s="1"/>
  <c r="EF14" i="15" a="1"/>
  <c r="EF14" i="15" s="1"/>
  <c r="EJ10" i="15" a="1"/>
  <c r="EJ10" i="15" s="1"/>
  <c r="EH10" i="15" a="1"/>
  <c r="EH10" i="15" s="1"/>
  <c r="EG10" i="15" a="1"/>
  <c r="EG10" i="15" s="1"/>
  <c r="EI10" i="15" a="1"/>
  <c r="EI10" i="15"/>
  <c r="EF10" i="15" a="1"/>
  <c r="EF10" i="15" s="1"/>
  <c r="EF19" i="15" a="1"/>
  <c r="EF19" i="15" s="1"/>
  <c r="EI18" i="15" a="1"/>
  <c r="EI18" i="15" s="1"/>
  <c r="EF18" i="15" a="1"/>
  <c r="EF18" i="15" s="1"/>
  <c r="EG18" i="15" a="1"/>
  <c r="EG18" i="15" s="1"/>
  <c r="EH18" i="15" a="1"/>
  <c r="EH18" i="15" s="1"/>
  <c r="EJ18" i="15" a="1"/>
  <c r="EJ18" i="15" s="1"/>
  <c r="EH14" i="14" a="1"/>
  <c r="EH14" i="14" s="1"/>
  <c r="EJ14" i="14" a="1"/>
  <c r="EJ14" i="14" s="1"/>
  <c r="EI14" i="14" a="1"/>
  <c r="EI14" i="14" s="1"/>
  <c r="EG14" i="14" a="1"/>
  <c r="EG14" i="14" s="1"/>
  <c r="EF14" i="14" a="1"/>
  <c r="EF14" i="14" s="1"/>
  <c r="EG10" i="14" a="1"/>
  <c r="EG10" i="14" s="1"/>
  <c r="EH10" i="14" a="1"/>
  <c r="EH10" i="14" s="1"/>
  <c r="EJ10" i="14" a="1"/>
  <c r="EJ10" i="14" s="1"/>
  <c r="EF10" i="14" a="1"/>
  <c r="EF10" i="14" s="1"/>
  <c r="EI10" i="14" a="1"/>
  <c r="EI10" i="14" s="1"/>
  <c r="EI25" i="14" a="1"/>
  <c r="EI25" i="14" s="1"/>
  <c r="EG25" i="14" a="1"/>
  <c r="EG25" i="14" s="1"/>
  <c r="EJ25" i="14" a="1"/>
  <c r="EJ25" i="14" s="1"/>
  <c r="EF25" i="14" a="1"/>
  <c r="EF25" i="14" s="1"/>
  <c r="EH25" i="14" a="1"/>
  <c r="EH25" i="14" s="1"/>
  <c r="EI24" i="14" a="1"/>
  <c r="EI24" i="14" s="1"/>
  <c r="EG24" i="14" a="1"/>
  <c r="EG24" i="14" s="1"/>
  <c r="EJ24" i="14" a="1"/>
  <c r="EJ24" i="14" s="1"/>
  <c r="EH24" i="14" a="1"/>
  <c r="EH24" i="14"/>
  <c r="EF24" i="14" a="1"/>
  <c r="EF24" i="14"/>
  <c r="EJ23" i="14" a="1"/>
  <c r="EJ23" i="14" s="1"/>
  <c r="EI23" i="14" a="1"/>
  <c r="EI23" i="14" s="1"/>
  <c r="EH23" i="14" a="1"/>
  <c r="EH23" i="14" s="1"/>
  <c r="EG23" i="14" a="1"/>
  <c r="EG23" i="14" s="1"/>
  <c r="EF23" i="14" a="1"/>
  <c r="EF23" i="14" s="1"/>
  <c r="EJ22" i="14" a="1"/>
  <c r="EJ22" i="14" s="1"/>
  <c r="EI22" i="14" a="1"/>
  <c r="EI22" i="14" s="1"/>
  <c r="EG22" i="14" a="1"/>
  <c r="EG22" i="14" s="1"/>
  <c r="EH22" i="14" a="1"/>
  <c r="EH22" i="14" s="1"/>
  <c r="EF22" i="14" a="1"/>
  <c r="EF22" i="14" s="1"/>
  <c r="EH21" i="14" a="1"/>
  <c r="EH21" i="14" s="1"/>
  <c r="EI21" i="14" a="1"/>
  <c r="EI21" i="14" s="1"/>
  <c r="EF21" i="14" a="1"/>
  <c r="EF21" i="14" s="1"/>
  <c r="EJ21" i="14" a="1"/>
  <c r="EJ21" i="14" s="1"/>
  <c r="EG21" i="14" a="1"/>
  <c r="EG21" i="14" s="1"/>
  <c r="EJ20" i="14" a="1"/>
  <c r="EJ20" i="14" s="1"/>
  <c r="EI20" i="14" a="1"/>
  <c r="EI20" i="14" s="1"/>
  <c r="EH20" i="14" a="1"/>
  <c r="EH20" i="14"/>
  <c r="EF20" i="14" a="1"/>
  <c r="EF20" i="14" s="1"/>
  <c r="EG20" i="14" a="1"/>
  <c r="EG20" i="14" s="1"/>
  <c r="EF19" i="14" a="1"/>
  <c r="EF19" i="14" s="1"/>
  <c r="EH19" i="14" a="1"/>
  <c r="EH19" i="14" s="1"/>
  <c r="EI19" i="14" a="1"/>
  <c r="EI19" i="14" s="1"/>
  <c r="EG19" i="14" a="1"/>
  <c r="EG19" i="14" s="1"/>
  <c r="EJ19" i="14" a="1"/>
  <c r="EJ19" i="14" s="1"/>
  <c r="EG18" i="14" a="1"/>
  <c r="EG18" i="14" s="1"/>
  <c r="EI18" i="14" a="1"/>
  <c r="EI18" i="14" s="1"/>
  <c r="EF18" i="14" a="1"/>
  <c r="EF18" i="14" s="1"/>
  <c r="EH18" i="14" a="1"/>
  <c r="EH18" i="14" s="1"/>
  <c r="EJ18" i="14" a="1"/>
  <c r="EJ18" i="14" s="1"/>
  <c r="EI17" i="14" a="1"/>
  <c r="EI17" i="14" s="1"/>
  <c r="EG17" i="14" a="1"/>
  <c r="EG17" i="14" s="1"/>
  <c r="EF17" i="14" a="1"/>
  <c r="EF17" i="14" s="1"/>
  <c r="EH17" i="14" a="1"/>
  <c r="EH17" i="14" s="1"/>
  <c r="EJ17" i="14" a="1"/>
  <c r="EJ17" i="14" s="1"/>
  <c r="EJ16" i="14" a="1"/>
  <c r="EJ16" i="14" s="1"/>
  <c r="EI16" i="14" a="1"/>
  <c r="EI16" i="14" s="1"/>
  <c r="EH16" i="14" a="1"/>
  <c r="EH16" i="14" s="1"/>
  <c r="EG16" i="14" a="1"/>
  <c r="EG16" i="14" s="1"/>
  <c r="EF16" i="14" a="1"/>
  <c r="EF16" i="14" s="1"/>
  <c r="EI15" i="14" a="1"/>
  <c r="EI15" i="14" s="1"/>
  <c r="EF15" i="14" a="1"/>
  <c r="EF15" i="14" s="1"/>
  <c r="EG15" i="14" a="1"/>
  <c r="EG15" i="14" s="1"/>
  <c r="EJ15" i="14" a="1"/>
  <c r="EJ15" i="14" s="1"/>
  <c r="EH15" i="14" a="1"/>
  <c r="EH15" i="14" s="1"/>
  <c r="EI24" i="1" a="1"/>
  <c r="EI24" i="1" s="1"/>
  <c r="EH24" i="1" a="1"/>
  <c r="EH24" i="1" s="1"/>
  <c r="EG24" i="1" a="1"/>
  <c r="EG24" i="1" s="1"/>
  <c r="EF24" i="1" a="1"/>
  <c r="EF24" i="1" s="1"/>
  <c r="EG23" i="1" a="1"/>
  <c r="EG23" i="1"/>
  <c r="EJ23" i="1" a="1"/>
  <c r="EJ23" i="1" s="1"/>
  <c r="EI23" i="1" a="1"/>
  <c r="EI23" i="1" s="1"/>
  <c r="EH23" i="1" a="1"/>
  <c r="EH23" i="1" s="1"/>
  <c r="EF23" i="1" a="1"/>
  <c r="EF23" i="1" s="1"/>
  <c r="EH22" i="1" a="1"/>
  <c r="EH22" i="1" s="1"/>
  <c r="EJ22" i="1" a="1"/>
  <c r="EJ22" i="1" s="1"/>
  <c r="EI22" i="1" a="1"/>
  <c r="EI22" i="1" s="1"/>
  <c r="EG22" i="1" a="1"/>
  <c r="EG22" i="1" s="1"/>
  <c r="EF22" i="1" a="1"/>
  <c r="EF22" i="1" s="1"/>
  <c r="EI21" i="1" a="1"/>
  <c r="EI21" i="1" s="1"/>
  <c r="EH21" i="1" a="1"/>
  <c r="EH21" i="1" s="1"/>
  <c r="EG21" i="1" a="1"/>
  <c r="EG21" i="1"/>
  <c r="EF21" i="1" a="1"/>
  <c r="EF21" i="1" s="1"/>
  <c r="EJ21" i="1" a="1"/>
  <c r="EJ21" i="1" s="1"/>
  <c r="EG20" i="1" a="1"/>
  <c r="EG20" i="1" s="1"/>
  <c r="EI20" i="1" a="1"/>
  <c r="EI20" i="1" s="1"/>
  <c r="EF20" i="1" a="1"/>
  <c r="EF20" i="1" s="1"/>
  <c r="EJ20" i="1" a="1"/>
  <c r="EJ20" i="1" s="1"/>
  <c r="EH20" i="1" a="1"/>
  <c r="EH20" i="1" s="1"/>
  <c r="EJ19" i="1" a="1"/>
  <c r="EJ19" i="1"/>
  <c r="EF19" i="1" a="1"/>
  <c r="EF19" i="1" s="1"/>
  <c r="EH19" i="1" a="1"/>
  <c r="EH19" i="1" s="1"/>
  <c r="EI19" i="1" a="1"/>
  <c r="EI19" i="1" s="1"/>
  <c r="EG19" i="1" a="1"/>
  <c r="EG19" i="1" s="1"/>
  <c r="EH18" i="1" a="1"/>
  <c r="EH18" i="1" s="1"/>
  <c r="EI18" i="1" a="1"/>
  <c r="EI18" i="1" s="1"/>
  <c r="EG18" i="1" a="1"/>
  <c r="EG18" i="1" s="1"/>
  <c r="EF18" i="1" a="1"/>
  <c r="EF18" i="1" s="1"/>
  <c r="EJ18" i="1" a="1"/>
  <c r="EJ18" i="1" s="1"/>
  <c r="EF17" i="1" a="1"/>
  <c r="EF17" i="1" s="1"/>
  <c r="EJ17" i="1" a="1"/>
  <c r="EJ17" i="1" s="1"/>
  <c r="EH17" i="1" a="1"/>
  <c r="EH17" i="1" s="1"/>
  <c r="EI17" i="1" a="1"/>
  <c r="EI17" i="1" s="1"/>
  <c r="EG17" i="1" a="1"/>
  <c r="EG17" i="1" s="1"/>
  <c r="EJ16" i="1" a="1"/>
  <c r="EJ16" i="1" s="1"/>
  <c r="EI16" i="1" a="1"/>
  <c r="EI16" i="1" s="1"/>
  <c r="EH16" i="1" a="1"/>
  <c r="EH16" i="1" s="1"/>
  <c r="EG16" i="1" a="1"/>
  <c r="EG16" i="1" s="1"/>
  <c r="EF16" i="1" a="1"/>
  <c r="EF16" i="1" s="1"/>
  <c r="EJ15" i="1" a="1"/>
  <c r="EJ15" i="1" s="1"/>
  <c r="EF15" i="1" a="1"/>
  <c r="EF15" i="1" s="1"/>
  <c r="EG15" i="1" a="1"/>
  <c r="EG15" i="1" s="1"/>
  <c r="EI15" i="1" a="1"/>
  <c r="EI15" i="1" s="1"/>
  <c r="EH15" i="1" a="1"/>
  <c r="EH15" i="1" s="1"/>
  <c r="EF14" i="1" a="1"/>
  <c r="EF14" i="1" s="1"/>
  <c r="EJ14" i="1" a="1"/>
  <c r="EJ14" i="1" s="1"/>
  <c r="EI14" i="1" a="1"/>
  <c r="EI14" i="1" s="1"/>
  <c r="EH14" i="1" a="1"/>
  <c r="EH14" i="1"/>
  <c r="EG14" i="1" a="1"/>
  <c r="EG14" i="1" s="1"/>
  <c r="EH10" i="1" a="1"/>
  <c r="EH10" i="1" s="1"/>
  <c r="EF10" i="1" a="1"/>
  <c r="EF10" i="1"/>
  <c r="EI10" i="1" a="1"/>
  <c r="EI10" i="1" s="1"/>
  <c r="EJ10" i="1" a="1"/>
  <c r="EJ10" i="1" s="1"/>
  <c r="EG10" i="1" a="1"/>
  <c r="EG10" i="1" s="1"/>
  <c r="EH25" i="1" a="1"/>
  <c r="EH25" i="1" s="1"/>
  <c r="EG25" i="1" a="1"/>
  <c r="EG25" i="1" s="1"/>
  <c r="EJ25" i="1" a="1"/>
  <c r="EJ25" i="1" s="1"/>
  <c r="EI25" i="1" a="1"/>
  <c r="EI25" i="1" s="1"/>
  <c r="EF25" i="1" a="1"/>
  <c r="EF25" i="1"/>
  <c r="EJ24" i="1" a="1"/>
  <c r="EJ24" i="1" s="1"/>
  <c r="EB9" i="13"/>
  <c r="EA9" i="13"/>
  <c r="DZ9" i="13"/>
  <c r="DY9" i="13"/>
  <c r="DX9" i="13"/>
  <c r="EB8" i="13"/>
  <c r="EA8" i="13"/>
  <c r="DZ8" i="13"/>
  <c r="DY8" i="13"/>
  <c r="DX8" i="13"/>
  <c r="EB7" i="13"/>
  <c r="EA7" i="13"/>
  <c r="DZ7" i="13"/>
  <c r="DY7" i="13"/>
  <c r="DX7" i="13"/>
  <c r="EB6" i="13"/>
  <c r="EA6" i="13"/>
  <c r="DZ6" i="13"/>
  <c r="DY6" i="13"/>
  <c r="DX6" i="13"/>
  <c r="EB5" i="13"/>
  <c r="EA5" i="13"/>
  <c r="DZ5" i="13"/>
  <c r="DY5" i="13"/>
  <c r="DX5" i="13"/>
  <c r="DX3" i="13"/>
  <c r="DW3" i="13"/>
  <c r="DZ25" i="16" a="1"/>
  <c r="DZ25" i="16" s="1"/>
  <c r="EC25" i="16" a="1"/>
  <c r="EC25" i="16" s="1"/>
  <c r="EB25" i="16" a="1"/>
  <c r="EB25" i="16" s="1"/>
  <c r="DY25" i="16" a="1"/>
  <c r="DY25" i="16" s="1"/>
  <c r="EA25" i="16" a="1"/>
  <c r="EA25" i="16" s="1"/>
  <c r="DY24" i="16" a="1"/>
  <c r="DY24" i="16" s="1"/>
  <c r="EB24" i="16" a="1"/>
  <c r="EB24" i="16" s="1"/>
  <c r="EA24" i="16" a="1"/>
  <c r="EA24" i="16" s="1"/>
  <c r="EC24" i="16" a="1"/>
  <c r="EC24" i="16" s="1"/>
  <c r="DZ24" i="16" a="1"/>
  <c r="DZ24" i="16" s="1"/>
  <c r="EA22" i="16" a="1"/>
  <c r="EA22" i="16" s="1"/>
  <c r="EB22" i="16" a="1"/>
  <c r="EB22" i="16" s="1"/>
  <c r="DY22" i="16" a="1"/>
  <c r="DY22" i="16" s="1"/>
  <c r="DZ22" i="16" a="1"/>
  <c r="DZ22" i="16" s="1"/>
  <c r="EC22" i="16" a="1"/>
  <c r="EC22" i="16" s="1"/>
  <c r="DY21" i="16" a="1"/>
  <c r="DY21" i="16" s="1"/>
  <c r="EC21" i="16" a="1"/>
  <c r="EC21" i="16" s="1"/>
  <c r="EB21" i="16" a="1"/>
  <c r="EB21" i="16" s="1"/>
  <c r="DZ21" i="16" a="1"/>
  <c r="DZ21" i="16" s="1"/>
  <c r="EA21" i="16" a="1"/>
  <c r="EA21" i="16" s="1"/>
  <c r="DY20" i="16" a="1"/>
  <c r="DY20" i="16" s="1"/>
  <c r="EC20" i="16" a="1"/>
  <c r="EC20" i="16" s="1"/>
  <c r="EB20" i="16" a="1"/>
  <c r="EB20" i="16" s="1"/>
  <c r="EA20" i="16" a="1"/>
  <c r="EA20" i="16" s="1"/>
  <c r="DZ20" i="16" a="1"/>
  <c r="DZ20" i="16" s="1"/>
  <c r="EC19" i="16" a="1"/>
  <c r="EC19" i="16" s="1"/>
  <c r="DZ19" i="16" a="1"/>
  <c r="DZ19" i="16" s="1"/>
  <c r="EA19" i="16" a="1"/>
  <c r="EA19" i="16" s="1"/>
  <c r="EB19" i="16" a="1"/>
  <c r="EB19" i="16" s="1"/>
  <c r="DY19" i="16" a="1"/>
  <c r="DY19" i="16" s="1"/>
  <c r="EA18" i="16" a="1"/>
  <c r="EA18" i="16" s="1"/>
  <c r="EB18" i="16" a="1"/>
  <c r="EB18" i="16" s="1"/>
  <c r="DY18" i="16" a="1"/>
  <c r="DY18" i="16" s="1"/>
  <c r="DZ18" i="16" a="1"/>
  <c r="DZ18" i="16" s="1"/>
  <c r="EC18" i="16" a="1"/>
  <c r="EC18" i="16" s="1"/>
  <c r="EB17" i="16" a="1"/>
  <c r="EB17" i="16" s="1"/>
  <c r="DY17" i="16" a="1"/>
  <c r="DY17" i="16" s="1"/>
  <c r="EC17" i="16" a="1"/>
  <c r="EC17" i="16" s="1"/>
  <c r="EA17" i="16" a="1"/>
  <c r="EA17" i="16" s="1"/>
  <c r="DZ17" i="16" a="1"/>
  <c r="DZ17" i="16" s="1"/>
  <c r="EC16" i="16" a="1"/>
  <c r="EC16" i="16" s="1"/>
  <c r="EB16" i="16" a="1"/>
  <c r="EB16" i="16" s="1"/>
  <c r="EA16" i="16" a="1"/>
  <c r="EA16" i="16" s="1"/>
  <c r="DZ16" i="16" a="1"/>
  <c r="DZ16" i="16" s="1"/>
  <c r="DY16" i="16" a="1"/>
  <c r="DY16" i="16" s="1"/>
  <c r="DZ15" i="16" a="1"/>
  <c r="DZ15" i="16" s="1"/>
  <c r="EC15" i="16" a="1"/>
  <c r="EC15" i="16" s="1"/>
  <c r="EB15" i="16" a="1"/>
  <c r="EB15" i="16" s="1"/>
  <c r="EA15" i="16" a="1"/>
  <c r="EA15" i="16" s="1"/>
  <c r="DY15" i="16" a="1"/>
  <c r="DY15" i="16" s="1"/>
  <c r="DY14" i="16" a="1"/>
  <c r="DY14" i="16" s="1"/>
  <c r="DZ14" i="16" a="1"/>
  <c r="DZ14" i="16" s="1"/>
  <c r="EB14" i="16" a="1"/>
  <c r="EB14" i="16" s="1"/>
  <c r="EA14" i="16" a="1"/>
  <c r="EA14" i="16" s="1"/>
  <c r="EC14" i="16" a="1"/>
  <c r="EC14" i="16" s="1"/>
  <c r="DZ10" i="16" a="1"/>
  <c r="DZ10" i="16" s="1"/>
  <c r="EB10" i="16" a="1"/>
  <c r="EB10" i="16" s="1"/>
  <c r="EC10" i="16" a="1"/>
  <c r="EC10" i="16" s="1"/>
  <c r="EA10" i="16" a="1"/>
  <c r="EA10" i="16" s="1"/>
  <c r="DY10" i="16" a="1"/>
  <c r="DY10" i="16" s="1"/>
  <c r="DY23" i="16" a="1"/>
  <c r="DY23" i="16" s="1"/>
  <c r="DZ23" i="16" a="1"/>
  <c r="DZ23" i="16" s="1"/>
  <c r="EB23" i="16" a="1"/>
  <c r="EB23" i="16" s="1"/>
  <c r="EC23" i="16" a="1"/>
  <c r="EC23" i="16" s="1"/>
  <c r="EA23" i="16" a="1"/>
  <c r="EA23" i="16" s="1"/>
  <c r="EB25" i="15" a="1"/>
  <c r="EB25" i="15" s="1"/>
  <c r="DZ25" i="15" a="1"/>
  <c r="DZ25" i="15" s="1"/>
  <c r="EA25" i="15" a="1"/>
  <c r="EA25" i="15" s="1"/>
  <c r="EC25" i="15" a="1"/>
  <c r="EC25" i="15" s="1"/>
  <c r="DY25" i="15" a="1"/>
  <c r="DY25" i="15" s="1"/>
  <c r="EB24" i="15" a="1"/>
  <c r="EB24" i="15" s="1"/>
  <c r="DY24" i="15" a="1"/>
  <c r="DY24" i="15" s="1"/>
  <c r="EA24" i="15" a="1"/>
  <c r="EA24" i="15" s="1"/>
  <c r="DZ24" i="15" a="1"/>
  <c r="DZ24" i="15" s="1"/>
  <c r="EC24" i="15" a="1"/>
  <c r="EC24" i="15" s="1"/>
  <c r="DY23" i="15" a="1"/>
  <c r="DY23" i="15" s="1"/>
  <c r="EA23" i="15" a="1"/>
  <c r="EA23" i="15" s="1"/>
  <c r="DZ23" i="15" a="1"/>
  <c r="DZ23" i="15" s="1"/>
  <c r="EC23" i="15" a="1"/>
  <c r="EC23" i="15" s="1"/>
  <c r="EB23" i="15" a="1"/>
  <c r="EB23" i="15" s="1"/>
  <c r="DY22" i="15" a="1"/>
  <c r="DY22" i="15" s="1"/>
  <c r="EB22" i="15" a="1"/>
  <c r="EB22" i="15" s="1"/>
  <c r="DZ22" i="15" a="1"/>
  <c r="DZ22" i="15" s="1"/>
  <c r="EA22" i="15" a="1"/>
  <c r="EA22" i="15" s="1"/>
  <c r="EC22" i="15" a="1"/>
  <c r="EC22" i="15" s="1"/>
  <c r="DY21" i="15" a="1"/>
  <c r="DY21" i="15" s="1"/>
  <c r="DZ21" i="15" a="1"/>
  <c r="DZ21" i="15" s="1"/>
  <c r="EC21" i="15" a="1"/>
  <c r="EC21" i="15" s="1"/>
  <c r="EA21" i="15" a="1"/>
  <c r="EA21" i="15" s="1"/>
  <c r="EB21" i="15" a="1"/>
  <c r="EB21" i="15" s="1"/>
  <c r="EB20" i="15" a="1"/>
  <c r="EB20" i="15" s="1"/>
  <c r="EC20" i="15" a="1"/>
  <c r="EC20" i="15" s="1"/>
  <c r="EA20" i="15" a="1"/>
  <c r="EA20" i="15" s="1"/>
  <c r="DY20" i="15" a="1"/>
  <c r="DY20" i="15" s="1"/>
  <c r="DZ20" i="15" a="1"/>
  <c r="DZ20" i="15" s="1"/>
  <c r="EA17" i="15" a="1"/>
  <c r="EA17" i="15" s="1"/>
  <c r="EC17" i="15" a="1"/>
  <c r="EC17" i="15" s="1"/>
  <c r="EB17" i="15" a="1"/>
  <c r="EB17" i="15" s="1"/>
  <c r="DZ17" i="15" a="1"/>
  <c r="DZ17" i="15" s="1"/>
  <c r="DY17" i="15" a="1"/>
  <c r="DY17" i="15" s="1"/>
  <c r="EC16" i="15" a="1"/>
  <c r="EC16" i="15" s="1"/>
  <c r="EB16" i="15" a="1"/>
  <c r="EB16" i="15" s="1"/>
  <c r="DY16" i="15" a="1"/>
  <c r="DY16" i="15" s="1"/>
  <c r="EA16" i="15" a="1"/>
  <c r="EA16" i="15" s="1"/>
  <c r="DZ16" i="15" a="1"/>
  <c r="DZ16" i="15" s="1"/>
  <c r="EC15" i="15" a="1"/>
  <c r="EC15" i="15" s="1"/>
  <c r="DZ15" i="15" a="1"/>
  <c r="DZ15" i="15" s="1"/>
  <c r="EB15" i="15" a="1"/>
  <c r="EB15" i="15" s="1"/>
  <c r="EA15" i="15" a="1"/>
  <c r="EA15" i="15" s="1"/>
  <c r="DY15" i="15" a="1"/>
  <c r="DY15" i="15" s="1"/>
  <c r="EB14" i="15" a="1"/>
  <c r="EB14" i="15" s="1"/>
  <c r="DY14" i="15" a="1"/>
  <c r="DY14" i="15" s="1"/>
  <c r="DZ14" i="15" a="1"/>
  <c r="DZ14" i="15" s="1"/>
  <c r="EA14" i="15" a="1"/>
  <c r="EA14" i="15" s="1"/>
  <c r="EC14" i="15" a="1"/>
  <c r="EC14" i="15" s="1"/>
  <c r="EC10" i="15" a="1"/>
  <c r="EC10" i="15" s="1"/>
  <c r="DZ10" i="15" a="1"/>
  <c r="DZ10" i="15" s="1"/>
  <c r="EA10" i="15" a="1"/>
  <c r="EA10" i="15" s="1"/>
  <c r="DY10" i="15" a="1"/>
  <c r="DY10" i="15" s="1"/>
  <c r="EB10" i="15" a="1"/>
  <c r="EB10" i="15" s="1"/>
  <c r="DY19" i="15" a="1"/>
  <c r="DY19" i="15" s="1"/>
  <c r="EC19" i="15" a="1"/>
  <c r="EC19" i="15" s="1"/>
  <c r="EB19" i="15" a="1"/>
  <c r="EB19" i="15" s="1"/>
  <c r="EA19" i="15" a="1"/>
  <c r="EA19" i="15" s="1"/>
  <c r="DZ19" i="15" a="1"/>
  <c r="DZ19" i="15" s="1"/>
  <c r="EC18" i="15" a="1"/>
  <c r="EC18" i="15" s="1"/>
  <c r="DZ18" i="15" a="1"/>
  <c r="DZ18" i="15" s="1"/>
  <c r="EB18" i="15" a="1"/>
  <c r="EB18" i="15" s="1"/>
  <c r="EA18" i="15" a="1"/>
  <c r="EA18" i="15" s="1"/>
  <c r="DY18" i="15" a="1"/>
  <c r="DY18" i="15" s="1"/>
  <c r="EC14" i="14" a="1"/>
  <c r="EC14" i="14" s="1"/>
  <c r="DY14" i="14" a="1"/>
  <c r="DY14" i="14" s="1"/>
  <c r="EB14" i="14" a="1"/>
  <c r="EB14" i="14" s="1"/>
  <c r="DZ14" i="14" a="1"/>
  <c r="DZ14" i="14" s="1"/>
  <c r="EA14" i="14" a="1"/>
  <c r="EA14" i="14" s="1"/>
  <c r="DZ10" i="14" a="1"/>
  <c r="DZ10" i="14" s="1"/>
  <c r="DY10" i="14" a="1"/>
  <c r="DY10" i="14" s="1"/>
  <c r="EA10" i="14" a="1"/>
  <c r="EA10" i="14" s="1"/>
  <c r="EC10" i="14" a="1"/>
  <c r="EC10" i="14" s="1"/>
  <c r="EB10" i="14" a="1"/>
  <c r="EB10" i="14" s="1"/>
  <c r="EA25" i="14" a="1"/>
  <c r="EA25" i="14" s="1"/>
  <c r="EC25" i="14" a="1"/>
  <c r="EC25" i="14" s="1"/>
  <c r="DY25" i="14" a="1"/>
  <c r="DY25" i="14" s="1"/>
  <c r="DZ25" i="14" a="1"/>
  <c r="DZ25" i="14" s="1"/>
  <c r="EB25" i="14" a="1"/>
  <c r="EB25" i="14" s="1"/>
  <c r="EB24" i="14" a="1"/>
  <c r="EB24" i="14" s="1"/>
  <c r="EC24" i="14" a="1"/>
  <c r="EC24" i="14" s="1"/>
  <c r="DZ24" i="14" a="1"/>
  <c r="DZ24" i="14" s="1"/>
  <c r="EA24" i="14" a="1"/>
  <c r="EA24" i="14" s="1"/>
  <c r="DY24" i="14" a="1"/>
  <c r="DY24" i="14" s="1"/>
  <c r="EB23" i="14" a="1"/>
  <c r="EB23" i="14" s="1"/>
  <c r="EA23" i="14" a="1"/>
  <c r="EA23" i="14" s="1"/>
  <c r="EC23" i="14" a="1"/>
  <c r="EC23" i="14" s="1"/>
  <c r="DZ23" i="14" a="1"/>
  <c r="DZ23" i="14" s="1"/>
  <c r="DY23" i="14" a="1"/>
  <c r="DY23" i="14" s="1"/>
  <c r="EC22" i="14" a="1"/>
  <c r="EC22" i="14" s="1"/>
  <c r="EB22" i="14" a="1"/>
  <c r="EB22" i="14" s="1"/>
  <c r="DY22" i="14" a="1"/>
  <c r="DY22" i="14" s="1"/>
  <c r="DZ22" i="14" a="1"/>
  <c r="DZ22" i="14" s="1"/>
  <c r="EA22" i="14" a="1"/>
  <c r="EA22" i="14" s="1"/>
  <c r="EA21" i="14" a="1"/>
  <c r="EA21" i="14" s="1"/>
  <c r="EC21" i="14" a="1"/>
  <c r="EC21" i="14" s="1"/>
  <c r="DZ21" i="14" a="1"/>
  <c r="DZ21" i="14" s="1"/>
  <c r="EB21" i="14" a="1"/>
  <c r="EB21" i="14" s="1"/>
  <c r="DY21" i="14" a="1"/>
  <c r="DY21" i="14" s="1"/>
  <c r="EC20" i="14" a="1"/>
  <c r="EC20" i="14" s="1"/>
  <c r="DZ20" i="14" a="1"/>
  <c r="DZ20" i="14" s="1"/>
  <c r="EB20" i="14" a="1"/>
  <c r="EB20" i="14" s="1"/>
  <c r="EA20" i="14" a="1"/>
  <c r="EA20" i="14" s="1"/>
  <c r="DY20" i="14" a="1"/>
  <c r="DY20" i="14" s="1"/>
  <c r="EA19" i="14" a="1"/>
  <c r="EA19" i="14" s="1"/>
  <c r="EC19" i="14" a="1"/>
  <c r="EC19" i="14" s="1"/>
  <c r="DY19" i="14" a="1"/>
  <c r="DY19" i="14" s="1"/>
  <c r="DZ19" i="14" a="1"/>
  <c r="DZ19" i="14" s="1"/>
  <c r="EB19" i="14" a="1"/>
  <c r="EB19" i="14" s="1"/>
  <c r="DZ18" i="14" a="1"/>
  <c r="DZ18" i="14" s="1"/>
  <c r="EA18" i="14" a="1"/>
  <c r="EA18" i="14" s="1"/>
  <c r="EB18" i="14" a="1"/>
  <c r="EB18" i="14" s="1"/>
  <c r="DY18" i="14" a="1"/>
  <c r="DY18" i="14" s="1"/>
  <c r="EC18" i="14" a="1"/>
  <c r="EC18" i="14" s="1"/>
  <c r="DY17" i="14" a="1"/>
  <c r="DY17" i="14" s="1"/>
  <c r="DZ17" i="14" a="1"/>
  <c r="DZ17" i="14" s="1"/>
  <c r="EC17" i="14" a="1"/>
  <c r="EC17" i="14" s="1"/>
  <c r="EA17" i="14" a="1"/>
  <c r="EA17" i="14" s="1"/>
  <c r="EB17" i="14" a="1"/>
  <c r="EB17" i="14" s="1"/>
  <c r="EB16" i="14" a="1"/>
  <c r="EB16" i="14" s="1"/>
  <c r="EC16" i="14" a="1"/>
  <c r="EC16" i="14" s="1"/>
  <c r="EA16" i="14" a="1"/>
  <c r="EA16" i="14" s="1"/>
  <c r="DZ16" i="14" a="1"/>
  <c r="DZ16" i="14" s="1"/>
  <c r="DY16" i="14" a="1"/>
  <c r="DY16" i="14" s="1"/>
  <c r="EB15" i="14" a="1"/>
  <c r="EB15" i="14" s="1"/>
  <c r="DZ15" i="14" a="1"/>
  <c r="DZ15" i="14" s="1"/>
  <c r="DY15" i="14" a="1"/>
  <c r="DY15" i="14" s="1"/>
  <c r="EA15" i="14" a="1"/>
  <c r="EA15" i="14" s="1"/>
  <c r="EC15" i="14" a="1"/>
  <c r="EC15" i="14" s="1"/>
  <c r="EB24" i="1" a="1"/>
  <c r="EB24" i="1" s="1"/>
  <c r="EC24" i="1" a="1"/>
  <c r="EC24" i="1" s="1"/>
  <c r="EA24" i="1" a="1"/>
  <c r="EA24" i="1" s="1"/>
  <c r="DZ24" i="1" a="1"/>
  <c r="DZ24" i="1" s="1"/>
  <c r="DY24" i="1" a="1"/>
  <c r="DY24" i="1" s="1"/>
  <c r="EC23" i="1" a="1"/>
  <c r="EC23" i="1" s="1"/>
  <c r="EB23" i="1" a="1"/>
  <c r="EB23" i="1" s="1"/>
  <c r="EA23" i="1" a="1"/>
  <c r="EA23" i="1" s="1"/>
  <c r="DZ23" i="1" a="1"/>
  <c r="DZ23" i="1" s="1"/>
  <c r="DY23" i="1" a="1"/>
  <c r="DY23" i="1" s="1"/>
  <c r="EA22" i="1" a="1"/>
  <c r="EA22" i="1" s="1"/>
  <c r="EC22" i="1" a="1"/>
  <c r="EC22" i="1" s="1"/>
  <c r="DZ22" i="1" a="1"/>
  <c r="DZ22" i="1" s="1"/>
  <c r="DY22" i="1" a="1"/>
  <c r="DY22" i="1" s="1"/>
  <c r="EB22" i="1" a="1"/>
  <c r="EB22" i="1" s="1"/>
  <c r="EB21" i="1" a="1"/>
  <c r="EB21" i="1" s="1"/>
  <c r="DY21" i="1" a="1"/>
  <c r="DY21" i="1" s="1"/>
  <c r="EC21" i="1" a="1"/>
  <c r="EC21" i="1" s="1"/>
  <c r="EA21" i="1" a="1"/>
  <c r="EA21" i="1" s="1"/>
  <c r="DZ21" i="1" a="1"/>
  <c r="DZ21" i="1" s="1"/>
  <c r="EB20" i="1" a="1"/>
  <c r="EB20" i="1" s="1"/>
  <c r="DY20" i="1" a="1"/>
  <c r="DY20" i="1" s="1"/>
  <c r="EA20" i="1" a="1"/>
  <c r="EA20" i="1" s="1"/>
  <c r="EC20" i="1" a="1"/>
  <c r="EC20" i="1" s="1"/>
  <c r="DZ20" i="1" a="1"/>
  <c r="DZ20" i="1" s="1"/>
  <c r="EC19" i="1" a="1"/>
  <c r="EC19" i="1" s="1"/>
  <c r="DZ19" i="1" a="1"/>
  <c r="DZ19" i="1" s="1"/>
  <c r="EB19" i="1" a="1"/>
  <c r="EB19" i="1" s="1"/>
  <c r="EA19" i="1" a="1"/>
  <c r="EA19" i="1" s="1"/>
  <c r="DY19" i="1" a="1"/>
  <c r="DY19" i="1" s="1"/>
  <c r="DZ18" i="1" a="1"/>
  <c r="DZ18" i="1" s="1"/>
  <c r="DY18" i="1" a="1"/>
  <c r="DY18" i="1" s="1"/>
  <c r="EB18" i="1" a="1"/>
  <c r="EB18" i="1" s="1"/>
  <c r="EC18" i="1" a="1"/>
  <c r="EC18" i="1" s="1"/>
  <c r="EA18" i="1" a="1"/>
  <c r="EA18" i="1" s="1"/>
  <c r="EC17" i="1" a="1"/>
  <c r="EC17" i="1" s="1"/>
  <c r="DZ17" i="1" a="1"/>
  <c r="DZ17" i="1" s="1"/>
  <c r="DY17" i="1" a="1"/>
  <c r="DY17" i="1" s="1"/>
  <c r="EA17" i="1" a="1"/>
  <c r="EA17" i="1" s="1"/>
  <c r="EB17" i="1" a="1"/>
  <c r="EB17" i="1" s="1"/>
  <c r="EC16" i="1" a="1"/>
  <c r="EC16" i="1" s="1"/>
  <c r="EB16" i="1" a="1"/>
  <c r="EB16" i="1" s="1"/>
  <c r="EA16" i="1" a="1"/>
  <c r="EA16" i="1" s="1"/>
  <c r="DZ16" i="1" a="1"/>
  <c r="DZ16" i="1" s="1"/>
  <c r="DY16" i="1" a="1"/>
  <c r="DY16" i="1" s="1"/>
  <c r="EC15" i="1" a="1"/>
  <c r="EC15" i="1" s="1"/>
  <c r="DY15" i="1" a="1"/>
  <c r="DY15" i="1" s="1"/>
  <c r="EA15" i="1" a="1"/>
  <c r="EA15" i="1" s="1"/>
  <c r="DZ15" i="1" a="1"/>
  <c r="DZ15" i="1" s="1"/>
  <c r="EB15" i="1" a="1"/>
  <c r="EB15" i="1" s="1"/>
  <c r="EC14" i="1" a="1"/>
  <c r="EC14" i="1" s="1"/>
  <c r="DY14" i="1" a="1"/>
  <c r="DY14" i="1" s="1"/>
  <c r="EB14" i="1" a="1"/>
  <c r="EB14" i="1" s="1"/>
  <c r="EA14" i="1" a="1"/>
  <c r="EA14" i="1" s="1"/>
  <c r="DZ14" i="1" a="1"/>
  <c r="DZ14" i="1" s="1"/>
  <c r="EC10" i="1" a="1"/>
  <c r="EC10" i="1" s="1"/>
  <c r="DZ10" i="1" a="1"/>
  <c r="DZ10" i="1" s="1"/>
  <c r="EA10" i="1" a="1"/>
  <c r="EA10" i="1" s="1"/>
  <c r="DY10" i="1" a="1"/>
  <c r="DY10" i="1" s="1"/>
  <c r="EB10" i="1" a="1"/>
  <c r="EB10" i="1" s="1"/>
  <c r="EC25" i="1" a="1"/>
  <c r="EC25" i="1" s="1"/>
  <c r="EB25" i="1" a="1"/>
  <c r="EB25" i="1" s="1"/>
  <c r="EA25" i="1" a="1"/>
  <c r="EA25" i="1" s="1"/>
  <c r="DY25" i="1" a="1"/>
  <c r="DY25" i="1" s="1"/>
  <c r="DZ25" i="1" a="1"/>
  <c r="DZ25" i="1" s="1"/>
  <c r="DU9" i="13"/>
  <c r="DT9" i="13"/>
  <c r="DS9" i="13"/>
  <c r="DR9" i="13"/>
  <c r="DQ9" i="13"/>
  <c r="DU8" i="13"/>
  <c r="DT8" i="13"/>
  <c r="DS8" i="13"/>
  <c r="DR8" i="13"/>
  <c r="DQ8" i="13"/>
  <c r="DU7" i="13"/>
  <c r="DT7" i="13"/>
  <c r="DS7" i="13"/>
  <c r="DR7" i="13"/>
  <c r="DQ7" i="13"/>
  <c r="DU6" i="13"/>
  <c r="DT6" i="13"/>
  <c r="DS6" i="13"/>
  <c r="DR6" i="13"/>
  <c r="DQ6" i="13"/>
  <c r="DU5" i="13"/>
  <c r="DT5" i="13"/>
  <c r="DS5" i="13"/>
  <c r="DR5" i="13"/>
  <c r="DQ5" i="13"/>
  <c r="DQ3" i="13"/>
  <c r="DP3" i="13"/>
  <c r="DU25" i="16" a="1"/>
  <c r="DU25" i="16" s="1"/>
  <c r="DT25" i="16" a="1"/>
  <c r="DT25" i="16" s="1"/>
  <c r="DS25" i="16" a="1"/>
  <c r="DS25" i="16" s="1"/>
  <c r="DV25" i="16" a="1"/>
  <c r="DV25" i="16" s="1"/>
  <c r="DR25" i="16" a="1"/>
  <c r="DR25" i="16" s="1"/>
  <c r="DR24" i="16" a="1"/>
  <c r="DR24" i="16" s="1"/>
  <c r="DT24" i="16" a="1"/>
  <c r="DT24" i="16" s="1"/>
  <c r="DU24" i="16" a="1"/>
  <c r="DU24" i="16" s="1"/>
  <c r="DV24" i="16" a="1"/>
  <c r="DV24" i="16" s="1"/>
  <c r="DS24" i="16" a="1"/>
  <c r="DS24" i="16" s="1"/>
  <c r="DT22" i="16" a="1"/>
  <c r="DT22" i="16" s="1"/>
  <c r="DS22" i="16" a="1"/>
  <c r="DS22" i="16" s="1"/>
  <c r="DV22" i="16" a="1"/>
  <c r="DV22" i="16" s="1"/>
  <c r="DU22" i="16" a="1"/>
  <c r="DU22" i="16" s="1"/>
  <c r="DR22" i="16" a="1"/>
  <c r="DR22" i="16" s="1"/>
  <c r="DR21" i="16" a="1"/>
  <c r="DR21" i="16" s="1"/>
  <c r="DU21" i="16" a="1"/>
  <c r="DU21" i="16" s="1"/>
  <c r="DV21" i="16" a="1"/>
  <c r="DV21" i="16" s="1"/>
  <c r="DS21" i="16" a="1"/>
  <c r="DS21" i="16" s="1"/>
  <c r="DT21" i="16" a="1"/>
  <c r="DT21" i="16" s="1"/>
  <c r="DV20" i="16" a="1"/>
  <c r="DV20" i="16" s="1"/>
  <c r="DS20" i="16" a="1"/>
  <c r="DS20" i="16" s="1"/>
  <c r="DT20" i="16" a="1"/>
  <c r="DT20" i="16" s="1"/>
  <c r="DU20" i="16" a="1"/>
  <c r="DU20" i="16" s="1"/>
  <c r="DR20" i="16" a="1"/>
  <c r="DR20" i="16" s="1"/>
  <c r="DS19" i="16" a="1"/>
  <c r="DS19" i="16" s="1"/>
  <c r="DV19" i="16" a="1"/>
  <c r="DV19" i="16" s="1"/>
  <c r="DT19" i="16" a="1"/>
  <c r="DT19" i="16" s="1"/>
  <c r="DR19" i="16" a="1"/>
  <c r="DR19" i="16" s="1"/>
  <c r="DU19" i="16" a="1"/>
  <c r="DU19" i="16" s="1"/>
  <c r="DV18" i="16" a="1"/>
  <c r="DV18" i="16" s="1"/>
  <c r="DR18" i="16" a="1"/>
  <c r="DR18" i="16" s="1"/>
  <c r="DS18" i="16" a="1"/>
  <c r="DS18" i="16" s="1"/>
  <c r="DT18" i="16" a="1"/>
  <c r="DT18" i="16" s="1"/>
  <c r="DU18" i="16" a="1"/>
  <c r="DU18" i="16" s="1"/>
  <c r="DT17" i="16" a="1"/>
  <c r="DT17" i="16" s="1"/>
  <c r="DV17" i="16" a="1"/>
  <c r="DV17" i="16" s="1"/>
  <c r="DS17" i="16" a="1"/>
  <c r="DS17" i="16" s="1"/>
  <c r="DU17" i="16" a="1"/>
  <c r="DU17" i="16" s="1"/>
  <c r="DR17" i="16" a="1"/>
  <c r="DR17" i="16" s="1"/>
  <c r="DS16" i="16" a="1"/>
  <c r="DS16" i="16" s="1"/>
  <c r="DR16" i="16" a="1"/>
  <c r="DR16" i="16" s="1"/>
  <c r="DV16" i="16" a="1"/>
  <c r="DV16" i="16" s="1"/>
  <c r="DT16" i="16" a="1"/>
  <c r="DT16" i="16" s="1"/>
  <c r="DU16" i="16" a="1"/>
  <c r="DU16" i="16" s="1"/>
  <c r="DV15" i="16" a="1"/>
  <c r="DV15" i="16" s="1"/>
  <c r="DU15" i="16" a="1"/>
  <c r="DU15" i="16" s="1"/>
  <c r="DT15" i="16" a="1"/>
  <c r="DT15" i="16" s="1"/>
  <c r="DS15" i="16" a="1"/>
  <c r="DS15" i="16" s="1"/>
  <c r="DR15" i="16" a="1"/>
  <c r="DR15" i="16" s="1"/>
  <c r="DV14" i="16" a="1"/>
  <c r="DV14" i="16" s="1"/>
  <c r="DU14" i="16" a="1"/>
  <c r="DU14" i="16" s="1"/>
  <c r="DS14" i="16" a="1"/>
  <c r="DS14" i="16" s="1"/>
  <c r="DR14" i="16" a="1"/>
  <c r="DR14" i="16" s="1"/>
  <c r="DT14" i="16" a="1"/>
  <c r="DT14" i="16" s="1"/>
  <c r="DV10" i="16" a="1"/>
  <c r="DV10" i="16" s="1"/>
  <c r="DS10" i="16" a="1"/>
  <c r="DS10" i="16" s="1"/>
  <c r="DT10" i="16" a="1"/>
  <c r="DT10" i="16" s="1"/>
  <c r="DU10" i="16" a="1"/>
  <c r="DU10" i="16" s="1"/>
  <c r="DR10" i="16" a="1"/>
  <c r="DR10" i="16" s="1"/>
  <c r="DV23" i="16" a="1"/>
  <c r="DV23" i="16" s="1"/>
  <c r="DR23" i="16" a="1"/>
  <c r="DR23" i="16" s="1"/>
  <c r="DU23" i="16" a="1"/>
  <c r="DU23" i="16" s="1"/>
  <c r="DT23" i="16" a="1"/>
  <c r="DT23" i="16" s="1"/>
  <c r="DS23" i="16" a="1"/>
  <c r="DS23" i="16" s="1"/>
  <c r="DU25" i="15" a="1"/>
  <c r="DU25" i="15" s="1"/>
  <c r="DR25" i="15" a="1"/>
  <c r="DR25" i="15" s="1"/>
  <c r="DT25" i="15" a="1"/>
  <c r="DT25" i="15" s="1"/>
  <c r="DV25" i="15" a="1"/>
  <c r="DV25" i="15" s="1"/>
  <c r="DS25" i="15" a="1"/>
  <c r="DS25" i="15" s="1"/>
  <c r="DV24" i="15" a="1"/>
  <c r="DV24" i="15" s="1"/>
  <c r="DS24" i="15" a="1"/>
  <c r="DS24" i="15" s="1"/>
  <c r="DU24" i="15" a="1"/>
  <c r="DU24" i="15" s="1"/>
  <c r="DT24" i="15" a="1"/>
  <c r="DT24" i="15" s="1"/>
  <c r="DR24" i="15" a="1"/>
  <c r="DR24" i="15" s="1"/>
  <c r="DR23" i="15" a="1"/>
  <c r="DR23" i="15" s="1"/>
  <c r="DV23" i="15" a="1"/>
  <c r="DV23" i="15" s="1"/>
  <c r="DU23" i="15" a="1"/>
  <c r="DU23" i="15" s="1"/>
  <c r="DS23" i="15" a="1"/>
  <c r="DS23" i="15" s="1"/>
  <c r="DT23" i="15" a="1"/>
  <c r="DT23" i="15" s="1"/>
  <c r="DV22" i="15" a="1"/>
  <c r="DV22" i="15" s="1"/>
  <c r="DU22" i="15" a="1"/>
  <c r="DU22" i="15" s="1"/>
  <c r="DT22" i="15" a="1"/>
  <c r="DT22" i="15" s="1"/>
  <c r="DS22" i="15" a="1"/>
  <c r="DS22" i="15" s="1"/>
  <c r="DR22" i="15" a="1"/>
  <c r="DR22" i="15" s="1"/>
  <c r="DR21" i="15" a="1"/>
  <c r="DR21" i="15" s="1"/>
  <c r="DT21" i="15" a="1"/>
  <c r="DT21" i="15" s="1"/>
  <c r="DV21" i="15" a="1"/>
  <c r="DV21" i="15" s="1"/>
  <c r="DU21" i="15" a="1"/>
  <c r="DU21" i="15" s="1"/>
  <c r="DS21" i="15" a="1"/>
  <c r="DS21" i="15" s="1"/>
  <c r="DV20" i="15" a="1"/>
  <c r="DV20" i="15" s="1"/>
  <c r="DR20" i="15" a="1"/>
  <c r="DR20" i="15" s="1"/>
  <c r="DT20" i="15" a="1"/>
  <c r="DT20" i="15" s="1"/>
  <c r="DS20" i="15" a="1"/>
  <c r="DS20" i="15" s="1"/>
  <c r="DU20" i="15" a="1"/>
  <c r="DU20" i="15" s="1"/>
  <c r="DT17" i="15" a="1"/>
  <c r="DT17" i="15" s="1"/>
  <c r="DU17" i="15" a="1"/>
  <c r="DU17" i="15" s="1"/>
  <c r="DR17" i="15" a="1"/>
  <c r="DR17" i="15"/>
  <c r="DV17" i="15" a="1"/>
  <c r="DV17" i="15" s="1"/>
  <c r="DS17" i="15" a="1"/>
  <c r="DS17" i="15" s="1"/>
  <c r="DT16" i="15" a="1"/>
  <c r="DT16" i="15" s="1"/>
  <c r="DS16" i="15" a="1"/>
  <c r="DS16" i="15" s="1"/>
  <c r="DU16" i="15" a="1"/>
  <c r="DU16" i="15" s="1"/>
  <c r="DV16" i="15" a="1"/>
  <c r="DV16" i="15" s="1"/>
  <c r="DR16" i="15" a="1"/>
  <c r="DR16" i="15" s="1"/>
  <c r="DS15" i="15" a="1"/>
  <c r="DS15" i="15" s="1"/>
  <c r="DV15" i="15" a="1"/>
  <c r="DV15" i="15" s="1"/>
  <c r="DU15" i="15" a="1"/>
  <c r="DU15" i="15" s="1"/>
  <c r="DR15" i="15" a="1"/>
  <c r="DR15" i="15" s="1"/>
  <c r="DT15" i="15" a="1"/>
  <c r="DT15" i="15" s="1"/>
  <c r="DR14" i="15" a="1"/>
  <c r="DR14" i="15" s="1"/>
  <c r="DV14" i="15" a="1"/>
  <c r="DV14" i="15" s="1"/>
  <c r="DT14" i="15" a="1"/>
  <c r="DT14" i="15" s="1"/>
  <c r="DS14" i="15" a="1"/>
  <c r="DS14" i="15" s="1"/>
  <c r="DU14" i="15" a="1"/>
  <c r="DU14" i="15" s="1"/>
  <c r="DT10" i="15" a="1"/>
  <c r="DT10" i="15" s="1"/>
  <c r="DV10" i="15" a="1"/>
  <c r="DV10" i="15" s="1"/>
  <c r="DS10" i="15" a="1"/>
  <c r="DS10" i="15" s="1"/>
  <c r="DU10" i="15" a="1"/>
  <c r="DU10" i="15" s="1"/>
  <c r="DR10" i="15" a="1"/>
  <c r="DR10" i="15" s="1"/>
  <c r="DR19" i="15" a="1"/>
  <c r="DR19" i="15" s="1"/>
  <c r="DU19" i="15" a="1"/>
  <c r="DU19" i="15" s="1"/>
  <c r="DS19" i="15" a="1"/>
  <c r="DS19" i="15" s="1"/>
  <c r="DV19" i="15" a="1"/>
  <c r="DV19" i="15" s="1"/>
  <c r="DT19" i="15" a="1"/>
  <c r="DT19" i="15" s="1"/>
  <c r="DU18" i="15" a="1"/>
  <c r="DU18" i="15" s="1"/>
  <c r="DV18" i="15" a="1"/>
  <c r="DV18" i="15" s="1"/>
  <c r="DR18" i="15" a="1"/>
  <c r="DR18" i="15" s="1"/>
  <c r="DT18" i="15" a="1"/>
  <c r="DT18" i="15" s="1"/>
  <c r="DS18" i="15" a="1"/>
  <c r="DS18" i="15" s="1"/>
  <c r="DV14" i="14" a="1"/>
  <c r="DV14" i="14" s="1"/>
  <c r="DS14" i="14" a="1"/>
  <c r="DS14" i="14" s="1"/>
  <c r="DR14" i="14" a="1"/>
  <c r="DR14" i="14" s="1"/>
  <c r="DU14" i="14" a="1"/>
  <c r="DU14" i="14" s="1"/>
  <c r="DT14" i="14" a="1"/>
  <c r="DT14" i="14" s="1"/>
  <c r="DU10" i="14" a="1"/>
  <c r="DU10" i="14" s="1"/>
  <c r="DR10" i="14" a="1"/>
  <c r="DR10" i="14" s="1"/>
  <c r="DS10" i="14" a="1"/>
  <c r="DS10" i="14" s="1"/>
  <c r="DT10" i="14" a="1"/>
  <c r="DT10" i="14" s="1"/>
  <c r="DV10" i="14" a="1"/>
  <c r="DV10" i="14" s="1"/>
  <c r="DS25" i="14" a="1"/>
  <c r="DS25" i="14" s="1"/>
  <c r="DU25" i="14" a="1"/>
  <c r="DU25" i="14" s="1"/>
  <c r="DR25" i="14" a="1"/>
  <c r="DR25" i="14" s="1"/>
  <c r="DT25" i="14" a="1"/>
  <c r="DT25" i="14" s="1"/>
  <c r="DV25" i="14" a="1"/>
  <c r="DV25" i="14" s="1"/>
  <c r="DT24" i="14" a="1"/>
  <c r="DT24" i="14" s="1"/>
  <c r="DR24" i="14" a="1"/>
  <c r="DR24" i="14" s="1"/>
  <c r="DV24" i="14" a="1"/>
  <c r="DV24" i="14" s="1"/>
  <c r="DU24" i="14" a="1"/>
  <c r="DU24" i="14" s="1"/>
  <c r="DS24" i="14" a="1"/>
  <c r="DS24" i="14" s="1"/>
  <c r="DS23" i="14" a="1"/>
  <c r="DS23" i="14" s="1"/>
  <c r="DV23" i="14" a="1"/>
  <c r="DV23" i="14" s="1"/>
  <c r="DT23" i="14" a="1"/>
  <c r="DT23" i="14" s="1"/>
  <c r="DU23" i="14" a="1"/>
  <c r="DU23" i="14" s="1"/>
  <c r="DR23" i="14" a="1"/>
  <c r="DR23" i="14" s="1"/>
  <c r="DS22" i="14" a="1"/>
  <c r="DS22" i="14" s="1"/>
  <c r="DU22" i="14" a="1"/>
  <c r="DU22" i="14" s="1"/>
  <c r="DR22" i="14" a="1"/>
  <c r="DR22" i="14" s="1"/>
  <c r="DV22" i="14" a="1"/>
  <c r="DV22" i="14" s="1"/>
  <c r="DT22" i="14" a="1"/>
  <c r="DT22" i="14" s="1"/>
  <c r="DR21" i="14" a="1"/>
  <c r="DR21" i="14" s="1"/>
  <c r="DT21" i="14" a="1"/>
  <c r="DT21" i="14" s="1"/>
  <c r="DV21" i="14" a="1"/>
  <c r="DV21" i="14" s="1"/>
  <c r="DU21" i="14" a="1"/>
  <c r="DU21" i="14" s="1"/>
  <c r="DS21" i="14" a="1"/>
  <c r="DS21" i="14" s="1"/>
  <c r="DU20" i="14" a="1"/>
  <c r="DU20" i="14" s="1"/>
  <c r="DT20" i="14" a="1"/>
  <c r="DT20" i="14" s="1"/>
  <c r="DV20" i="14" a="1"/>
  <c r="DV20" i="14" s="1"/>
  <c r="DR20" i="14" a="1"/>
  <c r="DR20" i="14" s="1"/>
  <c r="DS20" i="14" a="1"/>
  <c r="DS20" i="14" s="1"/>
  <c r="DU19" i="14" a="1"/>
  <c r="DU19" i="14" s="1"/>
  <c r="DT19" i="14" a="1"/>
  <c r="DT19" i="14" s="1"/>
  <c r="DV19" i="14" a="1"/>
  <c r="DV19" i="14" s="1"/>
  <c r="DS19" i="14" a="1"/>
  <c r="DS19" i="14" s="1"/>
  <c r="DR19" i="14" a="1"/>
  <c r="DR19" i="14" s="1"/>
  <c r="DV18" i="14" a="1"/>
  <c r="DV18" i="14" s="1"/>
  <c r="DT18" i="14" a="1"/>
  <c r="DT18" i="14" s="1"/>
  <c r="DR18" i="14" a="1"/>
  <c r="DR18" i="14" s="1"/>
  <c r="DS18" i="14" a="1"/>
  <c r="DS18" i="14" s="1"/>
  <c r="DU18" i="14" a="1"/>
  <c r="DU18" i="14" s="1"/>
  <c r="DU17" i="14" a="1"/>
  <c r="DU17" i="14" s="1"/>
  <c r="DV17" i="14" a="1"/>
  <c r="DV17" i="14" s="1"/>
  <c r="DT17" i="14" a="1"/>
  <c r="DT17" i="14" s="1"/>
  <c r="DS17" i="14" a="1"/>
  <c r="DS17" i="14" s="1"/>
  <c r="DR17" i="14" a="1"/>
  <c r="DR17" i="14" s="1"/>
  <c r="DT16" i="14" a="1"/>
  <c r="DT16" i="14" s="1"/>
  <c r="DS16" i="14" a="1"/>
  <c r="DS16" i="14" s="1"/>
  <c r="DU16" i="14" a="1"/>
  <c r="DU16" i="14" s="1"/>
  <c r="DV16" i="14" a="1"/>
  <c r="DV16" i="14" s="1"/>
  <c r="DR16" i="14" a="1"/>
  <c r="DR16" i="14" s="1"/>
  <c r="DU15" i="14" a="1"/>
  <c r="DU15" i="14" s="1"/>
  <c r="DR15" i="14" a="1"/>
  <c r="DR15" i="14" s="1"/>
  <c r="DT15" i="14" a="1"/>
  <c r="DT15" i="14" s="1"/>
  <c r="DV15" i="14" a="1"/>
  <c r="DV15" i="14" s="1"/>
  <c r="DS15" i="14" a="1"/>
  <c r="DS15" i="14" s="1"/>
  <c r="DU24" i="1" a="1"/>
  <c r="DU24" i="1" s="1"/>
  <c r="DR24" i="1" a="1"/>
  <c r="DR24" i="1" s="1"/>
  <c r="DV24" i="1" a="1"/>
  <c r="DV24" i="1" s="1"/>
  <c r="DT24" i="1" a="1"/>
  <c r="DT24" i="1" s="1"/>
  <c r="DS24" i="1" a="1"/>
  <c r="DS24" i="1" s="1"/>
  <c r="DV23" i="1" a="1"/>
  <c r="DV23" i="1" s="1"/>
  <c r="DU23" i="1" a="1"/>
  <c r="DU23" i="1" s="1"/>
  <c r="DT23" i="1" a="1"/>
  <c r="DT23" i="1" s="1"/>
  <c r="DS23" i="1" a="1"/>
  <c r="DS23" i="1" s="1"/>
  <c r="DR23" i="1" a="1"/>
  <c r="DR23" i="1" s="1"/>
  <c r="DR22" i="1" a="1"/>
  <c r="DR22" i="1" s="1"/>
  <c r="DS22" i="1" a="1"/>
  <c r="DS22" i="1" s="1"/>
  <c r="DU22" i="1" a="1"/>
  <c r="DU22" i="1" s="1"/>
  <c r="DT22" i="1" a="1"/>
  <c r="DT22" i="1" s="1"/>
  <c r="DV22" i="1" a="1"/>
  <c r="DV22" i="1" s="1"/>
  <c r="DT21" i="1" a="1"/>
  <c r="DT21" i="1" s="1"/>
  <c r="DV21" i="1" a="1"/>
  <c r="DV21" i="1" s="1"/>
  <c r="DR21" i="1" a="1"/>
  <c r="DR21" i="1" s="1"/>
  <c r="DS21" i="1" a="1"/>
  <c r="DS21" i="1" s="1"/>
  <c r="DU21" i="1" a="1"/>
  <c r="DU21" i="1" s="1"/>
  <c r="DU20" i="1" a="1"/>
  <c r="DU20" i="1" s="1"/>
  <c r="DS20" i="1" a="1"/>
  <c r="DS20" i="1" s="1"/>
  <c r="DR20" i="1" a="1"/>
  <c r="DR20" i="1" s="1"/>
  <c r="DT20" i="1" a="1"/>
  <c r="DT20" i="1" s="1"/>
  <c r="DV20" i="1" a="1"/>
  <c r="DV20" i="1" s="1"/>
  <c r="DU19" i="1" a="1"/>
  <c r="DU19" i="1" s="1"/>
  <c r="DV19" i="1" a="1"/>
  <c r="DV19" i="1" s="1"/>
  <c r="DT19" i="1" a="1"/>
  <c r="DT19" i="1" s="1"/>
  <c r="DS19" i="1" a="1"/>
  <c r="DS19" i="1" s="1"/>
  <c r="DR19" i="1" a="1"/>
  <c r="DR19" i="1" s="1"/>
  <c r="DU18" i="1" a="1"/>
  <c r="DU18" i="1" s="1"/>
  <c r="DV18" i="1" a="1"/>
  <c r="DV18" i="1" s="1"/>
  <c r="DR18" i="1" a="1"/>
  <c r="DR18" i="1" s="1"/>
  <c r="DS18" i="1" a="1"/>
  <c r="DS18" i="1" s="1"/>
  <c r="DT18" i="1" a="1"/>
  <c r="DT18" i="1" s="1"/>
  <c r="DS17" i="1" a="1"/>
  <c r="DS17" i="1" s="1"/>
  <c r="DU17" i="1" a="1"/>
  <c r="DU17" i="1" s="1"/>
  <c r="DT17" i="1" a="1"/>
  <c r="DT17" i="1" s="1"/>
  <c r="DR17" i="1" a="1"/>
  <c r="DR17" i="1" s="1"/>
  <c r="DV17" i="1" a="1"/>
  <c r="DV17" i="1" s="1"/>
  <c r="DV16" i="1" a="1"/>
  <c r="DV16" i="1" s="1"/>
  <c r="DR16" i="1" a="1"/>
  <c r="DR16" i="1" s="1"/>
  <c r="DU16" i="1" a="1"/>
  <c r="DU16" i="1" s="1"/>
  <c r="DT16" i="1" a="1"/>
  <c r="DT16" i="1" s="1"/>
  <c r="DS16" i="1" a="1"/>
  <c r="DS16" i="1" s="1"/>
  <c r="DT15" i="1" a="1"/>
  <c r="DT15" i="1" s="1"/>
  <c r="DU15" i="1" a="1"/>
  <c r="DU15" i="1" s="1"/>
  <c r="DV15" i="1" a="1"/>
  <c r="DV15" i="1" s="1"/>
  <c r="DS15" i="1" a="1"/>
  <c r="DS15" i="1" s="1"/>
  <c r="DR15" i="1" a="1"/>
  <c r="DR15" i="1" s="1"/>
  <c r="DU14" i="1" a="1"/>
  <c r="DU14" i="1" s="1"/>
  <c r="DR14" i="1" a="1"/>
  <c r="DR14" i="1" s="1"/>
  <c r="DS14" i="1" a="1"/>
  <c r="DS14" i="1" s="1"/>
  <c r="DV14" i="1" a="1"/>
  <c r="DV14" i="1" s="1"/>
  <c r="DT14" i="1" a="1"/>
  <c r="DT14" i="1" s="1"/>
  <c r="DU10" i="1" a="1"/>
  <c r="DU10" i="1" s="1"/>
  <c r="DS10" i="1" a="1"/>
  <c r="DS10" i="1" s="1"/>
  <c r="DR10" i="1" a="1"/>
  <c r="DR10" i="1" s="1"/>
  <c r="DV10" i="1" a="1"/>
  <c r="DV10" i="1" s="1"/>
  <c r="DT10" i="1" a="1"/>
  <c r="DT10" i="1" s="1"/>
  <c r="DT25" i="1" a="1"/>
  <c r="DT25" i="1" s="1"/>
  <c r="DU25" i="1" a="1"/>
  <c r="DU25" i="1" s="1"/>
  <c r="DS25" i="1" a="1"/>
  <c r="DS25" i="1" s="1"/>
  <c r="DR25" i="1" a="1"/>
  <c r="DR25" i="1" s="1"/>
  <c r="DV25" i="1" a="1"/>
  <c r="DV25" i="1" s="1"/>
  <c r="DN9" i="13"/>
  <c r="DM9" i="13"/>
  <c r="DL9" i="13"/>
  <c r="DK9" i="13"/>
  <c r="DJ9" i="13"/>
  <c r="DN8" i="13"/>
  <c r="DM8" i="13"/>
  <c r="DL8" i="13"/>
  <c r="DK8" i="13"/>
  <c r="DJ8" i="13"/>
  <c r="DN7" i="13"/>
  <c r="DM7" i="13"/>
  <c r="DL7" i="13"/>
  <c r="DK7" i="13"/>
  <c r="DJ7" i="13"/>
  <c r="DN6" i="13"/>
  <c r="DM6" i="13"/>
  <c r="DL6" i="13"/>
  <c r="DK6" i="13"/>
  <c r="DJ6" i="13"/>
  <c r="DN5" i="13"/>
  <c r="DM5" i="13"/>
  <c r="DL5" i="13"/>
  <c r="DK5" i="13"/>
  <c r="DJ5" i="13"/>
  <c r="DJ3" i="13"/>
  <c r="DI3" i="13"/>
  <c r="DO25" i="16" a="1"/>
  <c r="DO25" i="16" s="1"/>
  <c r="DM25" i="16" a="1"/>
  <c r="DM25" i="16" s="1"/>
  <c r="DL25" i="16" a="1"/>
  <c r="DL25" i="16" s="1"/>
  <c r="DK25" i="16" a="1"/>
  <c r="DK25" i="16" s="1"/>
  <c r="DN25" i="16" a="1"/>
  <c r="DN25" i="16" s="1"/>
  <c r="DO24" i="16" a="1"/>
  <c r="DO24" i="16" s="1"/>
  <c r="DN24" i="16" a="1"/>
  <c r="DN24" i="16" s="1"/>
  <c r="DM24" i="16" a="1"/>
  <c r="DM24" i="16" s="1"/>
  <c r="DL24" i="16" a="1"/>
  <c r="DL24" i="16" s="1"/>
  <c r="DK24" i="16" a="1"/>
  <c r="DK24" i="16" s="1"/>
  <c r="DK22" i="16" a="1"/>
  <c r="DK22" i="16" s="1"/>
  <c r="DO22" i="16" a="1"/>
  <c r="DO22" i="16" s="1"/>
  <c r="DM22" i="16" a="1"/>
  <c r="DM22" i="16" s="1"/>
  <c r="DN22" i="16" a="1"/>
  <c r="DN22" i="16" s="1"/>
  <c r="DL22" i="16" a="1"/>
  <c r="DL22" i="16" s="1"/>
  <c r="DK21" i="16" a="1"/>
  <c r="DK21" i="16" s="1"/>
  <c r="DM21" i="16" a="1"/>
  <c r="DM21" i="16" s="1"/>
  <c r="DN21" i="16" a="1"/>
  <c r="DN21" i="16" s="1"/>
  <c r="DL21" i="16" a="1"/>
  <c r="DL21" i="16" s="1"/>
  <c r="DO21" i="16" a="1"/>
  <c r="DO21" i="16" s="1"/>
  <c r="DL20" i="16" a="1"/>
  <c r="DL20" i="16" s="1"/>
  <c r="DO20" i="16" a="1"/>
  <c r="DO20" i="16" s="1"/>
  <c r="DK20" i="16" a="1"/>
  <c r="DK20" i="16" s="1"/>
  <c r="DM20" i="16" a="1"/>
  <c r="DM20" i="16" s="1"/>
  <c r="DN20" i="16" a="1"/>
  <c r="DN20" i="16" s="1"/>
  <c r="DO19" i="16" a="1"/>
  <c r="DO19" i="16" s="1"/>
  <c r="DN19" i="16" a="1"/>
  <c r="DN19" i="16" s="1"/>
  <c r="DM19" i="16" a="1"/>
  <c r="DM19" i="16" s="1"/>
  <c r="DL19" i="16" a="1"/>
  <c r="DL19" i="16" s="1"/>
  <c r="DK19" i="16" a="1"/>
  <c r="DK19" i="16" s="1"/>
  <c r="DN18" i="16" a="1"/>
  <c r="DN18" i="16" s="1"/>
  <c r="DK18" i="16" a="1"/>
  <c r="DK18" i="16" s="1"/>
  <c r="DL18" i="16" a="1"/>
  <c r="DL18" i="16" s="1"/>
  <c r="DO18" i="16" a="1"/>
  <c r="DO18" i="16" s="1"/>
  <c r="DM18" i="16" a="1"/>
  <c r="DM18" i="16" s="1"/>
  <c r="DM17" i="16" a="1"/>
  <c r="DM17" i="16" s="1"/>
  <c r="DO17" i="16" a="1"/>
  <c r="DO17" i="16" s="1"/>
  <c r="DN17" i="16" a="1"/>
  <c r="DN17" i="16" s="1"/>
  <c r="DL17" i="16" a="1"/>
  <c r="DL17" i="16" s="1"/>
  <c r="DK17" i="16" a="1"/>
  <c r="DK17" i="16" s="1"/>
  <c r="DO16" i="16" a="1"/>
  <c r="DO16" i="16" s="1"/>
  <c r="DN16" i="16" a="1"/>
  <c r="DN16" i="16"/>
  <c r="DL16" i="16" a="1"/>
  <c r="DL16" i="16" s="1"/>
  <c r="DK16" i="16" a="1"/>
  <c r="DK16" i="16" s="1"/>
  <c r="DM16" i="16" a="1"/>
  <c r="DM16" i="16" s="1"/>
  <c r="DN15" i="16" a="1"/>
  <c r="DN15" i="16" s="1"/>
  <c r="DL15" i="16" a="1"/>
  <c r="DL15" i="16" s="1"/>
  <c r="DK15" i="16" a="1"/>
  <c r="DK15" i="16" s="1"/>
  <c r="DM15" i="16" a="1"/>
  <c r="DM15" i="16" s="1"/>
  <c r="DO15" i="16" a="1"/>
  <c r="DO15" i="16" s="1"/>
  <c r="DN14" i="16" a="1"/>
  <c r="DN14" i="16" s="1"/>
  <c r="DK14" i="16" a="1"/>
  <c r="DK14" i="16" s="1"/>
  <c r="DM14" i="16" a="1"/>
  <c r="DM14" i="16" s="1"/>
  <c r="DO14" i="16" a="1"/>
  <c r="DO14" i="16" s="1"/>
  <c r="DL14" i="16" a="1"/>
  <c r="DL14" i="16"/>
  <c r="DK10" i="16" a="1"/>
  <c r="DK10" i="16"/>
  <c r="DM10" i="16" a="1"/>
  <c r="DM10" i="16" s="1"/>
  <c r="DN10" i="16" a="1"/>
  <c r="DN10" i="16" s="1"/>
  <c r="DO10" i="16" a="1"/>
  <c r="DO10" i="16" s="1"/>
  <c r="DL10" i="16" a="1"/>
  <c r="DL10" i="16" s="1"/>
  <c r="DM23" i="16" a="1"/>
  <c r="DM23" i="16" s="1"/>
  <c r="DL23" i="16" a="1"/>
  <c r="DL23" i="16" s="1"/>
  <c r="DN23" i="16" a="1"/>
  <c r="DN23" i="16" s="1"/>
  <c r="DO23" i="16" a="1"/>
  <c r="DO23" i="16" s="1"/>
  <c r="DK23" i="16" a="1"/>
  <c r="DK23" i="16" s="1"/>
  <c r="DK25" i="15" a="1"/>
  <c r="DK25" i="15" s="1"/>
  <c r="DO25" i="15" a="1"/>
  <c r="DO25" i="15" s="1"/>
  <c r="DN25" i="15" a="1"/>
  <c r="DN25" i="15" s="1"/>
  <c r="DM25" i="15" a="1"/>
  <c r="DM25" i="15"/>
  <c r="DL25" i="15" a="1"/>
  <c r="DL25" i="15" s="1"/>
  <c r="DO24" i="15" a="1"/>
  <c r="DO24" i="15" s="1"/>
  <c r="DL24" i="15" a="1"/>
  <c r="DL24" i="15" s="1"/>
  <c r="DN24" i="15" a="1"/>
  <c r="DN24" i="15" s="1"/>
  <c r="DK24" i="15" a="1"/>
  <c r="DK24" i="15" s="1"/>
  <c r="DM24" i="15" a="1"/>
  <c r="DM24" i="15" s="1"/>
  <c r="DO23" i="15" a="1"/>
  <c r="DO23" i="15" s="1"/>
  <c r="DL23" i="15" a="1"/>
  <c r="DL23" i="15" s="1"/>
  <c r="DK23" i="15" a="1"/>
  <c r="DK23" i="15" s="1"/>
  <c r="DN23" i="15" a="1"/>
  <c r="DN23" i="15" s="1"/>
  <c r="DM23" i="15" a="1"/>
  <c r="DM23" i="15" s="1"/>
  <c r="DO22" i="15" a="1"/>
  <c r="DO22" i="15" s="1"/>
  <c r="DN22" i="15" a="1"/>
  <c r="DN22" i="15" s="1"/>
  <c r="DM22" i="15" a="1"/>
  <c r="DM22" i="15" s="1"/>
  <c r="DL22" i="15" a="1"/>
  <c r="DL22" i="15" s="1"/>
  <c r="DK22" i="15" a="1"/>
  <c r="DK22" i="15" s="1"/>
  <c r="DK21" i="15" a="1"/>
  <c r="DK21" i="15" s="1"/>
  <c r="DO21" i="15" a="1"/>
  <c r="DO21" i="15" s="1"/>
  <c r="DL21" i="15" a="1"/>
  <c r="DL21" i="15" s="1"/>
  <c r="DN21" i="15" a="1"/>
  <c r="DN21" i="15" s="1"/>
  <c r="DM21" i="15" a="1"/>
  <c r="DM21" i="15" s="1"/>
  <c r="DM20" i="15" a="1"/>
  <c r="DM20" i="15" s="1"/>
  <c r="DL20" i="15" a="1"/>
  <c r="DL20" i="15" s="1"/>
  <c r="DO20" i="15" a="1"/>
  <c r="DO20" i="15" s="1"/>
  <c r="DN20" i="15" a="1"/>
  <c r="DN20" i="15" s="1"/>
  <c r="DK20" i="15" a="1"/>
  <c r="DK20" i="15" s="1"/>
  <c r="DM17" i="15" a="1"/>
  <c r="DM17" i="15" s="1"/>
  <c r="DN17" i="15" a="1"/>
  <c r="DN17" i="15" s="1"/>
  <c r="DK17" i="15" a="1"/>
  <c r="DK17" i="15"/>
  <c r="DO17" i="15" a="1"/>
  <c r="DO17" i="15" s="1"/>
  <c r="DL17" i="15" a="1"/>
  <c r="DL17" i="15" s="1"/>
  <c r="DN16" i="15" a="1"/>
  <c r="DN16" i="15" s="1"/>
  <c r="DM16" i="15" a="1"/>
  <c r="DM16" i="15" s="1"/>
  <c r="DK16" i="15" a="1"/>
  <c r="DK16" i="15" s="1"/>
  <c r="DL16" i="15" a="1"/>
  <c r="DL16" i="15" s="1"/>
  <c r="DO16" i="15" a="1"/>
  <c r="DO16" i="15" s="1"/>
  <c r="DK15" i="15" a="1"/>
  <c r="DK15" i="15" s="1"/>
  <c r="DO15" i="15" a="1"/>
  <c r="DO15" i="15" s="1"/>
  <c r="DN15" i="15" a="1"/>
  <c r="DN15" i="15" s="1"/>
  <c r="DM15" i="15" a="1"/>
  <c r="DM15" i="15" s="1"/>
  <c r="DL15" i="15" a="1"/>
  <c r="DL15" i="15" s="1"/>
  <c r="DO14" i="15" a="1"/>
  <c r="DO14" i="15" s="1"/>
  <c r="DN14" i="15" a="1"/>
  <c r="DN14" i="15" s="1"/>
  <c r="DM14" i="15" a="1"/>
  <c r="DM14" i="15" s="1"/>
  <c r="DL14" i="15" a="1"/>
  <c r="DL14" i="15" s="1"/>
  <c r="DK14" i="15" a="1"/>
  <c r="DK14" i="15" s="1"/>
  <c r="DL10" i="15" a="1"/>
  <c r="DL10" i="15" s="1"/>
  <c r="DK10" i="15" a="1"/>
  <c r="DK10" i="15" s="1"/>
  <c r="DO10" i="15" a="1"/>
  <c r="DO10" i="15" s="1"/>
  <c r="DN10" i="15" a="1"/>
  <c r="DN10" i="15" s="1"/>
  <c r="DM10" i="15" a="1"/>
  <c r="DM10" i="15" s="1"/>
  <c r="DK19" i="15" a="1"/>
  <c r="DK19" i="15" s="1"/>
  <c r="DN19" i="15" a="1"/>
  <c r="DN19" i="15" s="1"/>
  <c r="DM19" i="15" a="1"/>
  <c r="DM19" i="15" s="1"/>
  <c r="DO19" i="15" a="1"/>
  <c r="DO19" i="15" s="1"/>
  <c r="DL19" i="15" a="1"/>
  <c r="DL19" i="15" s="1"/>
  <c r="DL18" i="15" a="1"/>
  <c r="DL18" i="15" s="1"/>
  <c r="DK18" i="15" a="1"/>
  <c r="DK18" i="15" s="1"/>
  <c r="DM18" i="15" a="1"/>
  <c r="DM18" i="15" s="1"/>
  <c r="DN18" i="15" a="1"/>
  <c r="DN18" i="15" s="1"/>
  <c r="DO18" i="15" a="1"/>
  <c r="DO18" i="15" s="1"/>
  <c r="DO14" i="14" a="1"/>
  <c r="DO14" i="14" s="1"/>
  <c r="DM14" i="14" a="1"/>
  <c r="DM14" i="14" s="1"/>
  <c r="DL14" i="14" a="1"/>
  <c r="DL14" i="14" s="1"/>
  <c r="DK14" i="14" a="1"/>
  <c r="DK14" i="14" s="1"/>
  <c r="DN14" i="14" a="1"/>
  <c r="DN14" i="14" s="1"/>
  <c r="DM10" i="14" a="1"/>
  <c r="DM10" i="14" s="1"/>
  <c r="DN10" i="14" a="1"/>
  <c r="DN10" i="14" s="1"/>
  <c r="DK10" i="14" a="1"/>
  <c r="DK10" i="14" s="1"/>
  <c r="DO10" i="14" a="1"/>
  <c r="DO10" i="14" s="1"/>
  <c r="DL10" i="14" a="1"/>
  <c r="DL10" i="14" s="1"/>
  <c r="DN25" i="14" a="1"/>
  <c r="DN25" i="14" s="1"/>
  <c r="DK25" i="14" a="1"/>
  <c r="DK25" i="14" s="1"/>
  <c r="DM25" i="14" a="1"/>
  <c r="DM25" i="14" s="1"/>
  <c r="DO25" i="14" a="1"/>
  <c r="DO25" i="14" s="1"/>
  <c r="DL25" i="14" a="1"/>
  <c r="DL25" i="14" s="1"/>
  <c r="DM24" i="14" a="1"/>
  <c r="DM24" i="14" s="1"/>
  <c r="DO24" i="14" a="1"/>
  <c r="DO24" i="14" s="1"/>
  <c r="DK24" i="14" a="1"/>
  <c r="DK24" i="14" s="1"/>
  <c r="DN24" i="14" a="1"/>
  <c r="DN24" i="14" s="1"/>
  <c r="DL24" i="14" a="1"/>
  <c r="DL24" i="14" s="1"/>
  <c r="DM23" i="14" a="1"/>
  <c r="DM23" i="14" s="1"/>
  <c r="DO23" i="14" a="1"/>
  <c r="DO23" i="14" s="1"/>
  <c r="DN23" i="14" a="1"/>
  <c r="DN23" i="14" s="1"/>
  <c r="DL23" i="14" a="1"/>
  <c r="DL23" i="14"/>
  <c r="DK23" i="14" a="1"/>
  <c r="DK23" i="14" s="1"/>
  <c r="DM22" i="14" a="1"/>
  <c r="DM22" i="14" s="1"/>
  <c r="DL22" i="14" a="1"/>
  <c r="DL22" i="14" s="1"/>
  <c r="DK22" i="14" a="1"/>
  <c r="DK22" i="14" s="1"/>
  <c r="DO22" i="14" a="1"/>
  <c r="DO22" i="14" s="1"/>
  <c r="DN22" i="14" a="1"/>
  <c r="DN22" i="14" s="1"/>
  <c r="DM21" i="14" a="1"/>
  <c r="DM21" i="14" s="1"/>
  <c r="DL21" i="14" a="1"/>
  <c r="DL21" i="14" s="1"/>
  <c r="DN21" i="14" a="1"/>
  <c r="DN21" i="14" s="1"/>
  <c r="DK21" i="14" a="1"/>
  <c r="DK21" i="14" s="1"/>
  <c r="DO21" i="14" a="1"/>
  <c r="DO21" i="14" s="1"/>
  <c r="DN20" i="14" a="1"/>
  <c r="DN20" i="14" s="1"/>
  <c r="DL20" i="14" a="1"/>
  <c r="DL20" i="14"/>
  <c r="DM20" i="14" a="1"/>
  <c r="DM20" i="14" s="1"/>
  <c r="DK20" i="14" a="1"/>
  <c r="DK20" i="14" s="1"/>
  <c r="DO20" i="14" a="1"/>
  <c r="DO20" i="14" s="1"/>
  <c r="DN19" i="14" a="1"/>
  <c r="DN19" i="14" s="1"/>
  <c r="DO19" i="14" a="1"/>
  <c r="DO19" i="14" s="1"/>
  <c r="DK19" i="14" a="1"/>
  <c r="DK19" i="14" s="1"/>
  <c r="DM19" i="14" a="1"/>
  <c r="DM19" i="14" s="1"/>
  <c r="DL19" i="14" a="1"/>
  <c r="DL19" i="14" s="1"/>
  <c r="DL18" i="14" a="1"/>
  <c r="DL18" i="14" s="1"/>
  <c r="DO18" i="14" a="1"/>
  <c r="DO18" i="14" s="1"/>
  <c r="DM18" i="14" a="1"/>
  <c r="DM18" i="14" s="1"/>
  <c r="DK18" i="14" a="1"/>
  <c r="DK18" i="14" s="1"/>
  <c r="DN18" i="14" a="1"/>
  <c r="DN18" i="14" s="1"/>
  <c r="DL17" i="14" a="1"/>
  <c r="DL17" i="14" s="1"/>
  <c r="DM17" i="14" a="1"/>
  <c r="DM17" i="14" s="1"/>
  <c r="DK17" i="14" a="1"/>
  <c r="DK17" i="14" s="1"/>
  <c r="DO17" i="14" a="1"/>
  <c r="DO17" i="14" s="1"/>
  <c r="DN17" i="14" a="1"/>
  <c r="DN17" i="14" s="1"/>
  <c r="DM16" i="14" a="1"/>
  <c r="DM16" i="14" s="1"/>
  <c r="DN16" i="14" a="1"/>
  <c r="DN16" i="14" s="1"/>
  <c r="DL16" i="14" a="1"/>
  <c r="DL16" i="14" s="1"/>
  <c r="DK16" i="14" a="1"/>
  <c r="DK16" i="14" s="1"/>
  <c r="DO16" i="14" a="1"/>
  <c r="DO16" i="14" s="1"/>
  <c r="DN15" i="14" a="1"/>
  <c r="DN15" i="14" s="1"/>
  <c r="DK15" i="14" a="1"/>
  <c r="DK15" i="14" s="1"/>
  <c r="DM15" i="14" a="1"/>
  <c r="DM15" i="14" s="1"/>
  <c r="DO15" i="14" a="1"/>
  <c r="DO15" i="14" s="1"/>
  <c r="DL15" i="14" a="1"/>
  <c r="DL15" i="14" s="1"/>
  <c r="DN24" i="1" a="1"/>
  <c r="DN24" i="1"/>
  <c r="DM24" i="1" a="1"/>
  <c r="DM24" i="1" s="1"/>
  <c r="DK24" i="1" a="1"/>
  <c r="DK24" i="1" s="1"/>
  <c r="DO24" i="1" a="1"/>
  <c r="DO24" i="1" s="1"/>
  <c r="DL24" i="1" a="1"/>
  <c r="DL24" i="1" s="1"/>
  <c r="DM23" i="1" a="1"/>
  <c r="DM23" i="1" s="1"/>
  <c r="DN23" i="1" a="1"/>
  <c r="DN23" i="1" s="1"/>
  <c r="DK23" i="1" a="1"/>
  <c r="DK23" i="1" s="1"/>
  <c r="DO23" i="1" a="1"/>
  <c r="DO23" i="1" s="1"/>
  <c r="DL23" i="1" a="1"/>
  <c r="DL23" i="1" s="1"/>
  <c r="DO22" i="1" a="1"/>
  <c r="DO22" i="1" s="1"/>
  <c r="DK22" i="1" a="1"/>
  <c r="DK22" i="1" s="1"/>
  <c r="DL22" i="1" a="1"/>
  <c r="DL22" i="1" s="1"/>
  <c r="DN22" i="1" a="1"/>
  <c r="DN22" i="1" s="1"/>
  <c r="DM22" i="1" a="1"/>
  <c r="DM22" i="1" s="1"/>
  <c r="DO21" i="1" a="1"/>
  <c r="DO21" i="1" s="1"/>
  <c r="DM21" i="1" a="1"/>
  <c r="DM21" i="1" s="1"/>
  <c r="DK21" i="1" a="1"/>
  <c r="DK21" i="1" s="1"/>
  <c r="DL21" i="1" a="1"/>
  <c r="DL21" i="1" s="1"/>
  <c r="DN21" i="1" a="1"/>
  <c r="DN21" i="1" s="1"/>
  <c r="DO20" i="1" a="1"/>
  <c r="DO20" i="1" s="1"/>
  <c r="DL20" i="1" a="1"/>
  <c r="DL20" i="1" s="1"/>
  <c r="DN20" i="1" a="1"/>
  <c r="DN20" i="1" s="1"/>
  <c r="DK20" i="1" a="1"/>
  <c r="DK20" i="1" s="1"/>
  <c r="DM20" i="1" a="1"/>
  <c r="DM20" i="1" s="1"/>
  <c r="DO19" i="1" a="1"/>
  <c r="DO19" i="1" s="1"/>
  <c r="DN19" i="1" a="1"/>
  <c r="DN19" i="1" s="1"/>
  <c r="DM19" i="1" a="1"/>
  <c r="DM19" i="1" s="1"/>
  <c r="DL19" i="1" a="1"/>
  <c r="DL19" i="1" s="1"/>
  <c r="DK19" i="1" a="1"/>
  <c r="DK19" i="1" s="1"/>
  <c r="DN18" i="1" a="1"/>
  <c r="DN18" i="1" s="1"/>
  <c r="DO18" i="1" a="1"/>
  <c r="DO18" i="1" s="1"/>
  <c r="DM18" i="1" a="1"/>
  <c r="DM18" i="1" s="1"/>
  <c r="DK18" i="1" a="1"/>
  <c r="DK18" i="1" s="1"/>
  <c r="DL18" i="1" a="1"/>
  <c r="DL18" i="1" s="1"/>
  <c r="DK17" i="1" a="1"/>
  <c r="DK17" i="1" s="1"/>
  <c r="DO17" i="1" a="1"/>
  <c r="DO17" i="1" s="1"/>
  <c r="DM17" i="1" a="1"/>
  <c r="DM17" i="1" s="1"/>
  <c r="DN17" i="1" a="1"/>
  <c r="DN17" i="1" s="1"/>
  <c r="DL17" i="1" a="1"/>
  <c r="DL17" i="1" s="1"/>
  <c r="DK16" i="1" a="1"/>
  <c r="DK16" i="1" s="1"/>
  <c r="DO16" i="1" a="1"/>
  <c r="DO16" i="1" s="1"/>
  <c r="DM16" i="1" a="1"/>
  <c r="DM16" i="1"/>
  <c r="DN16" i="1" a="1"/>
  <c r="DN16" i="1" s="1"/>
  <c r="DL16" i="1" a="1"/>
  <c r="DL16" i="1" s="1"/>
  <c r="DN15" i="1" a="1"/>
  <c r="DN15" i="1" s="1"/>
  <c r="DL15" i="1" a="1"/>
  <c r="DL15" i="1" s="1"/>
  <c r="DO15" i="1" a="1"/>
  <c r="DO15" i="1" s="1"/>
  <c r="DM15" i="1" a="1"/>
  <c r="DM15" i="1"/>
  <c r="DK15" i="1" a="1"/>
  <c r="DK15" i="1" s="1"/>
  <c r="DO14" i="1" a="1"/>
  <c r="DO14" i="1" s="1"/>
  <c r="DL14" i="1" a="1"/>
  <c r="DL14" i="1" s="1"/>
  <c r="DN14" i="1" a="1"/>
  <c r="DN14" i="1" s="1"/>
  <c r="DM14" i="1" a="1"/>
  <c r="DM14" i="1" s="1"/>
  <c r="DK14" i="1" a="1"/>
  <c r="DK14" i="1" s="1"/>
  <c r="DL10" i="1" a="1"/>
  <c r="DL10" i="1" s="1"/>
  <c r="DO10" i="1" a="1"/>
  <c r="DO10" i="1"/>
  <c r="DN10" i="1" a="1"/>
  <c r="DN10" i="1" s="1"/>
  <c r="DM10" i="1" a="1"/>
  <c r="DM10" i="1" s="1"/>
  <c r="DK10" i="1" a="1"/>
  <c r="DK10" i="1" s="1"/>
  <c r="DO25" i="1" a="1"/>
  <c r="DO25" i="1" s="1"/>
  <c r="DK25" i="1" a="1"/>
  <c r="DK25" i="1" s="1"/>
  <c r="DN25" i="1" a="1"/>
  <c r="DN25" i="1" s="1"/>
  <c r="DM25" i="1" a="1"/>
  <c r="DM25" i="1" s="1"/>
  <c r="DL25" i="1" a="1"/>
  <c r="DL25" i="1" s="1"/>
  <c r="DE25" i="16" a="1"/>
  <c r="DE25" i="16" s="1"/>
  <c r="DF25" i="16" a="1"/>
  <c r="DF25" i="16" s="1"/>
  <c r="DH25" i="16" a="1"/>
  <c r="DH25" i="16" s="1"/>
  <c r="DG25" i="16" a="1"/>
  <c r="DG25" i="16" s="1"/>
  <c r="DD25" i="16" a="1"/>
  <c r="DD25" i="16" s="1"/>
  <c r="DH24" i="16" a="1"/>
  <c r="DH24" i="16" s="1"/>
  <c r="DE24" i="16" a="1"/>
  <c r="DE24" i="16" s="1"/>
  <c r="DG24" i="16" a="1"/>
  <c r="DG24" i="16" s="1"/>
  <c r="DF24" i="16" a="1"/>
  <c r="DF24" i="16" s="1"/>
  <c r="DD24" i="16" a="1"/>
  <c r="DD24" i="16" s="1"/>
  <c r="DD22" i="16" a="1"/>
  <c r="DD22" i="16" s="1"/>
  <c r="DE22" i="16" a="1"/>
  <c r="DE22" i="16" s="1"/>
  <c r="DF22" i="16" a="1"/>
  <c r="DF22" i="16" s="1"/>
  <c r="DG22" i="16" a="1"/>
  <c r="DG22" i="16" s="1"/>
  <c r="DH22" i="16" a="1"/>
  <c r="DH22" i="16" s="1"/>
  <c r="DG21" i="16" a="1"/>
  <c r="DG21" i="16" s="1"/>
  <c r="DF21" i="16" a="1"/>
  <c r="DF21" i="16" s="1"/>
  <c r="DH21" i="16" a="1"/>
  <c r="DH21" i="16" s="1"/>
  <c r="DD21" i="16" a="1"/>
  <c r="DD21" i="16"/>
  <c r="DE21" i="16" a="1"/>
  <c r="DE21" i="16" s="1"/>
  <c r="DH20" i="16" a="1"/>
  <c r="DH20" i="16" s="1"/>
  <c r="DE20" i="16" a="1"/>
  <c r="DE20" i="16" s="1"/>
  <c r="DG20" i="16" a="1"/>
  <c r="DG20" i="16" s="1"/>
  <c r="DF20" i="16" a="1"/>
  <c r="DF20" i="16" s="1"/>
  <c r="DD20" i="16" a="1"/>
  <c r="DD20" i="16" s="1"/>
  <c r="DG19" i="16" a="1"/>
  <c r="DG19" i="16" s="1"/>
  <c r="DF19" i="16" a="1"/>
  <c r="DF19" i="16" s="1"/>
  <c r="DH19" i="16" a="1"/>
  <c r="DH19" i="16" s="1"/>
  <c r="DE19" i="16" a="1"/>
  <c r="DE19" i="16" s="1"/>
  <c r="DD19" i="16" a="1"/>
  <c r="DD19" i="16" s="1"/>
  <c r="DE18" i="16" a="1"/>
  <c r="DE18" i="16" s="1"/>
  <c r="DG18" i="16" a="1"/>
  <c r="DG18" i="16" s="1"/>
  <c r="DH18" i="16" a="1"/>
  <c r="DH18" i="16"/>
  <c r="DD18" i="16" a="1"/>
  <c r="DD18" i="16" s="1"/>
  <c r="DF18" i="16" a="1"/>
  <c r="DF18" i="16" s="1"/>
  <c r="DF17" i="16" a="1"/>
  <c r="DF17" i="16" s="1"/>
  <c r="DH17" i="16" a="1"/>
  <c r="DH17" i="16" s="1"/>
  <c r="DD17" i="16" a="1"/>
  <c r="DD17" i="16" s="1"/>
  <c r="DG17" i="16" a="1"/>
  <c r="DG17" i="16" s="1"/>
  <c r="DE17" i="16" a="1"/>
  <c r="DE17" i="16" s="1"/>
  <c r="DF16" i="16" a="1"/>
  <c r="DF16" i="16" s="1"/>
  <c r="DH16" i="16" a="1"/>
  <c r="DH16" i="16" s="1"/>
  <c r="DE16" i="16" a="1"/>
  <c r="DE16" i="16" s="1"/>
  <c r="DG16" i="16" a="1"/>
  <c r="DG16" i="16" s="1"/>
  <c r="DD16" i="16" a="1"/>
  <c r="DD16" i="16" s="1"/>
  <c r="DH15" i="16" a="1"/>
  <c r="DH15" i="16" s="1"/>
  <c r="DG15" i="16" a="1"/>
  <c r="DG15" i="16" s="1"/>
  <c r="DE15" i="16" a="1"/>
  <c r="DE15" i="16" s="1"/>
  <c r="DF15" i="16" a="1"/>
  <c r="DF15" i="16" s="1"/>
  <c r="DD15" i="16" a="1"/>
  <c r="DD15" i="16" s="1"/>
  <c r="DH14" i="16" a="1"/>
  <c r="DH14" i="16" s="1"/>
  <c r="DE14" i="16" a="1"/>
  <c r="DE14" i="16" s="1"/>
  <c r="DG14" i="16" a="1"/>
  <c r="DG14" i="16" s="1"/>
  <c r="DF14" i="16" a="1"/>
  <c r="DF14" i="16" s="1"/>
  <c r="DD14" i="16" a="1"/>
  <c r="DD14" i="16" s="1"/>
  <c r="DE10" i="16" a="1"/>
  <c r="DE10" i="16" s="1"/>
  <c r="DD10" i="16" a="1"/>
  <c r="DD10" i="16" s="1"/>
  <c r="DF10" i="16" a="1"/>
  <c r="DF10" i="16" s="1"/>
  <c r="DG10" i="16" a="1"/>
  <c r="DG10" i="16" s="1"/>
  <c r="DH10" i="16" a="1"/>
  <c r="DH10" i="16" s="1"/>
  <c r="DH23" i="16" a="1"/>
  <c r="DH23" i="16" s="1"/>
  <c r="DG23" i="16" a="1"/>
  <c r="DG23" i="16" s="1"/>
  <c r="DF23" i="16" a="1"/>
  <c r="DF23" i="16" s="1"/>
  <c r="DE23" i="16" a="1"/>
  <c r="DE23" i="16" s="1"/>
  <c r="DD23" i="16" a="1"/>
  <c r="DD23" i="16" s="1"/>
  <c r="DF25" i="15" a="1"/>
  <c r="DF25" i="15" s="1"/>
  <c r="DH25" i="15" a="1"/>
  <c r="DH25" i="15" s="1"/>
  <c r="DE25" i="15" a="1"/>
  <c r="DE25" i="15" s="1"/>
  <c r="DG25" i="15" a="1"/>
  <c r="DG25" i="15" s="1"/>
  <c r="DD25" i="15" a="1"/>
  <c r="DD25" i="15" s="1"/>
  <c r="DD24" i="15" a="1"/>
  <c r="DD24" i="15" s="1"/>
  <c r="DH24" i="15" a="1"/>
  <c r="DH24" i="15" s="1"/>
  <c r="DG24" i="15" a="1"/>
  <c r="DG24" i="15" s="1"/>
  <c r="DF24" i="15" a="1"/>
  <c r="DF24" i="15" s="1"/>
  <c r="DE24" i="15" a="1"/>
  <c r="DE24" i="15" s="1"/>
  <c r="DG23" i="15" a="1"/>
  <c r="DG23" i="15" s="1"/>
  <c r="DF23" i="15" a="1"/>
  <c r="DF23" i="15" s="1"/>
  <c r="DE23" i="15" a="1"/>
  <c r="DE23" i="15" s="1"/>
  <c r="DD23" i="15" a="1"/>
  <c r="DD23" i="15" s="1"/>
  <c r="DH23" i="15" a="1"/>
  <c r="DH23" i="15" s="1"/>
  <c r="DE22" i="15" a="1"/>
  <c r="DE22" i="15" s="1"/>
  <c r="DH22" i="15" a="1"/>
  <c r="DH22" i="15" s="1"/>
  <c r="DG22" i="15" a="1"/>
  <c r="DG22" i="15" s="1"/>
  <c r="DF22" i="15" a="1"/>
  <c r="DF22" i="15" s="1"/>
  <c r="DD22" i="15" a="1"/>
  <c r="DD22" i="15" s="1"/>
  <c r="DG21" i="15" a="1"/>
  <c r="DG21" i="15" s="1"/>
  <c r="DF21" i="15" a="1"/>
  <c r="DF21" i="15" s="1"/>
  <c r="DH21" i="15" a="1"/>
  <c r="DH21" i="15" s="1"/>
  <c r="DD21" i="15" a="1"/>
  <c r="DD21" i="15" s="1"/>
  <c r="DE21" i="15" a="1"/>
  <c r="DE21" i="15" s="1"/>
  <c r="DE20" i="15" a="1"/>
  <c r="DE20" i="15" s="1"/>
  <c r="DH20" i="15" a="1"/>
  <c r="DH20" i="15" s="1"/>
  <c r="DD20" i="15" a="1"/>
  <c r="DD20" i="15" s="1"/>
  <c r="DF20" i="15" a="1"/>
  <c r="DF20" i="15" s="1"/>
  <c r="DG20" i="15" a="1"/>
  <c r="DG20" i="15" s="1"/>
  <c r="DE18" i="15" a="1"/>
  <c r="DE18" i="15" s="1"/>
  <c r="DH18" i="15" a="1"/>
  <c r="DH18" i="15" s="1"/>
  <c r="DG18" i="15" a="1"/>
  <c r="DG18" i="15" s="1"/>
  <c r="DF18" i="15" a="1"/>
  <c r="DF18" i="15" s="1"/>
  <c r="DD18" i="15" a="1"/>
  <c r="DD18" i="15" s="1"/>
  <c r="DH17" i="15" a="1"/>
  <c r="DH17" i="15" s="1"/>
  <c r="DD17" i="15" a="1"/>
  <c r="DD17" i="15" s="1"/>
  <c r="DE17" i="15" a="1"/>
  <c r="DE17" i="15" s="1"/>
  <c r="DF17" i="15" a="1"/>
  <c r="DF17" i="15" s="1"/>
  <c r="DG17" i="15" a="1"/>
  <c r="DG17" i="15" s="1"/>
  <c r="DD16" i="15" a="1"/>
  <c r="DD16" i="15" s="1"/>
  <c r="DF16" i="15" a="1"/>
  <c r="DF16" i="15" s="1"/>
  <c r="DE16" i="15" a="1"/>
  <c r="DE16" i="15" s="1"/>
  <c r="DG16" i="15" a="1"/>
  <c r="DG16" i="15" s="1"/>
  <c r="DH16" i="15" a="1"/>
  <c r="DH16" i="15" s="1"/>
  <c r="DH15" i="15" a="1"/>
  <c r="DH15" i="15" s="1"/>
  <c r="DD15" i="15" a="1"/>
  <c r="DD15" i="15" s="1"/>
  <c r="DF15" i="15" a="1"/>
  <c r="DF15" i="15" s="1"/>
  <c r="DE15" i="15" a="1"/>
  <c r="DE15" i="15" s="1"/>
  <c r="DG15" i="15" a="1"/>
  <c r="DG15" i="15" s="1"/>
  <c r="DF14" i="15" a="1"/>
  <c r="DF14" i="15" s="1"/>
  <c r="DD14" i="15" a="1"/>
  <c r="DD14" i="15"/>
  <c r="DE14" i="15" a="1"/>
  <c r="DE14" i="15" s="1"/>
  <c r="DH14" i="15" a="1"/>
  <c r="DH14" i="15" s="1"/>
  <c r="DG14" i="15" a="1"/>
  <c r="DG14" i="15" s="1"/>
  <c r="DD10" i="15" a="1"/>
  <c r="DD10" i="15" s="1"/>
  <c r="DE10" i="15" a="1"/>
  <c r="DE10" i="15" s="1"/>
  <c r="DG10" i="15" a="1"/>
  <c r="DG10" i="15" s="1"/>
  <c r="DH10" i="15" a="1"/>
  <c r="DH10" i="15" s="1"/>
  <c r="DF10" i="15" a="1"/>
  <c r="DF10" i="15" s="1"/>
  <c r="DH19" i="15" a="1"/>
  <c r="DH19" i="15" s="1"/>
  <c r="DF19" i="15" a="1"/>
  <c r="DF19" i="15" s="1"/>
  <c r="DG19" i="15" a="1"/>
  <c r="DG19" i="15" s="1"/>
  <c r="DD19" i="15" a="1"/>
  <c r="DD19" i="15" s="1"/>
  <c r="DE19" i="15" a="1"/>
  <c r="DE19" i="15" s="1"/>
  <c r="DG14" i="14" a="1"/>
  <c r="DG14" i="14" s="1"/>
  <c r="DH14" i="14" a="1"/>
  <c r="DH14" i="14" s="1"/>
  <c r="DD14" i="14" a="1"/>
  <c r="DD14" i="14" s="1"/>
  <c r="DE14" i="14" a="1"/>
  <c r="DE14" i="14" s="1"/>
  <c r="DF14" i="14" a="1"/>
  <c r="DF14" i="14" s="1"/>
  <c r="DD10" i="14" a="1"/>
  <c r="DD10" i="14" s="1"/>
  <c r="DE10" i="14" a="1"/>
  <c r="DE10" i="14" s="1"/>
  <c r="DH10" i="14" a="1"/>
  <c r="DH10" i="14" s="1"/>
  <c r="DF10" i="14" a="1"/>
  <c r="DF10" i="14" s="1"/>
  <c r="DG10" i="14" a="1"/>
  <c r="DG10" i="14" s="1"/>
  <c r="DF25" i="14" a="1"/>
  <c r="DF25" i="14" s="1"/>
  <c r="DE25" i="14" a="1"/>
  <c r="DE25" i="14" s="1"/>
  <c r="DG25" i="14" a="1"/>
  <c r="DG25" i="14" s="1"/>
  <c r="DD25" i="14" a="1"/>
  <c r="DD25" i="14" s="1"/>
  <c r="DH25" i="14" a="1"/>
  <c r="DH25" i="14" s="1"/>
  <c r="DG24" i="14" a="1"/>
  <c r="DG24" i="14" s="1"/>
  <c r="DF24" i="14" a="1"/>
  <c r="DF24" i="14" s="1"/>
  <c r="DE24" i="14" a="1"/>
  <c r="DE24" i="14" s="1"/>
  <c r="DD24" i="14" a="1"/>
  <c r="DD24" i="14" s="1"/>
  <c r="DH24" i="14" a="1"/>
  <c r="DH24" i="14" s="1"/>
  <c r="DF23" i="14" a="1"/>
  <c r="DF23" i="14" s="1"/>
  <c r="DE23" i="14" a="1"/>
  <c r="DE23" i="14" s="1"/>
  <c r="DH23" i="14" a="1"/>
  <c r="DH23" i="14" s="1"/>
  <c r="DG23" i="14" a="1"/>
  <c r="DG23" i="14" s="1"/>
  <c r="DD23" i="14" a="1"/>
  <c r="DD23" i="14" s="1"/>
  <c r="DG22" i="14" a="1"/>
  <c r="DG22" i="14" s="1"/>
  <c r="DE22" i="14" a="1"/>
  <c r="DE22" i="14" s="1"/>
  <c r="DF22" i="14" a="1"/>
  <c r="DF22" i="14" s="1"/>
  <c r="DH22" i="14" a="1"/>
  <c r="DH22" i="14" s="1"/>
  <c r="DD22" i="14" a="1"/>
  <c r="DD22" i="14"/>
  <c r="DH21" i="14" a="1"/>
  <c r="DH21" i="14" s="1"/>
  <c r="DF21" i="14" a="1"/>
  <c r="DF21" i="14" s="1"/>
  <c r="DG21" i="14" a="1"/>
  <c r="DG21" i="14" s="1"/>
  <c r="DE21" i="14" a="1"/>
  <c r="DE21" i="14" s="1"/>
  <c r="DD21" i="14" a="1"/>
  <c r="DD21" i="14" s="1"/>
  <c r="DH20" i="14" a="1"/>
  <c r="DH20" i="14" s="1"/>
  <c r="DF20" i="14" a="1"/>
  <c r="DF20" i="14" s="1"/>
  <c r="DE20" i="14" a="1"/>
  <c r="DE20" i="14" s="1"/>
  <c r="DD20" i="14" a="1"/>
  <c r="DD20" i="14" s="1"/>
  <c r="DG20" i="14" a="1"/>
  <c r="DG20" i="14" s="1"/>
  <c r="DG19" i="14" a="1"/>
  <c r="DG19" i="14" s="1"/>
  <c r="DE19" i="14" a="1"/>
  <c r="DE19" i="14" s="1"/>
  <c r="DD19" i="14" a="1"/>
  <c r="DD19" i="14" s="1"/>
  <c r="DH19" i="14" a="1"/>
  <c r="DH19" i="14"/>
  <c r="DF19" i="14" a="1"/>
  <c r="DF19" i="14" s="1"/>
  <c r="DF18" i="14" a="1"/>
  <c r="DF18" i="14" s="1"/>
  <c r="DG18" i="14" a="1"/>
  <c r="DG18" i="14" s="1"/>
  <c r="DD18" i="14" a="1"/>
  <c r="DD18" i="14" s="1"/>
  <c r="DE18" i="14" a="1"/>
  <c r="DE18" i="14" s="1"/>
  <c r="DH18" i="14" a="1"/>
  <c r="DH18" i="14" s="1"/>
  <c r="DG17" i="14" a="1"/>
  <c r="DG17" i="14" s="1"/>
  <c r="DD17" i="14" a="1"/>
  <c r="DD17" i="14" s="1"/>
  <c r="DF17" i="14" a="1"/>
  <c r="DF17" i="14" s="1"/>
  <c r="DE17" i="14" a="1"/>
  <c r="DE17" i="14" s="1"/>
  <c r="DH17" i="14" a="1"/>
  <c r="DH17" i="14" s="1"/>
  <c r="DF16" i="14" a="1"/>
  <c r="DF16" i="14" s="1"/>
  <c r="DD16" i="14" a="1"/>
  <c r="DD16" i="14" s="1"/>
  <c r="DE16" i="14" a="1"/>
  <c r="DE16" i="14" s="1"/>
  <c r="DH16" i="14" a="1"/>
  <c r="DH16" i="14" s="1"/>
  <c r="DG16" i="14" a="1"/>
  <c r="DG16" i="14" s="1"/>
  <c r="DH15" i="14" a="1"/>
  <c r="DH15" i="14" s="1"/>
  <c r="DD15" i="14" a="1"/>
  <c r="DD15" i="14" s="1"/>
  <c r="DG15" i="14" a="1"/>
  <c r="DG15" i="14" s="1"/>
  <c r="DF15" i="14" a="1"/>
  <c r="DF15" i="14" s="1"/>
  <c r="DE15" i="14" a="1"/>
  <c r="DE15" i="14" s="1"/>
  <c r="DG24" i="1" a="1"/>
  <c r="DG24" i="1" s="1"/>
  <c r="DF24" i="1" a="1"/>
  <c r="DF24" i="1" s="1"/>
  <c r="DH24" i="1" a="1"/>
  <c r="DH24" i="1" s="1"/>
  <c r="DD24" i="1" a="1"/>
  <c r="DD24" i="1" s="1"/>
  <c r="DG23" i="1" a="1"/>
  <c r="DG23" i="1" s="1"/>
  <c r="DH23" i="1" a="1"/>
  <c r="DH23" i="1" s="1"/>
  <c r="DD23" i="1" a="1"/>
  <c r="DD23" i="1" s="1"/>
  <c r="DF23" i="1" a="1"/>
  <c r="DF23" i="1" s="1"/>
  <c r="DE23" i="1" a="1"/>
  <c r="DE23" i="1" s="1"/>
  <c r="DD22" i="1" a="1"/>
  <c r="DD22" i="1" s="1"/>
  <c r="DH22" i="1" a="1"/>
  <c r="DH22" i="1" s="1"/>
  <c r="DG22" i="1" a="1"/>
  <c r="DG22" i="1" s="1"/>
  <c r="DF22" i="1" a="1"/>
  <c r="DF22" i="1" s="1"/>
  <c r="DE22" i="1" a="1"/>
  <c r="DE22" i="1" s="1"/>
  <c r="DH21" i="1" a="1"/>
  <c r="DH21" i="1" s="1"/>
  <c r="DG21" i="1" a="1"/>
  <c r="DG21" i="1" s="1"/>
  <c r="DE21" i="1" a="1"/>
  <c r="DE21" i="1" s="1"/>
  <c r="DD21" i="1" a="1"/>
  <c r="DD21" i="1" s="1"/>
  <c r="DF21" i="1" a="1"/>
  <c r="DF21" i="1" s="1"/>
  <c r="DH20" i="1" a="1"/>
  <c r="DH20" i="1" s="1"/>
  <c r="DG20" i="1" a="1"/>
  <c r="DG20" i="1" s="1"/>
  <c r="DE20" i="1" a="1"/>
  <c r="DE20" i="1" s="1"/>
  <c r="DF20" i="1" a="1"/>
  <c r="DF20" i="1" s="1"/>
  <c r="DD20" i="1" a="1"/>
  <c r="DD20" i="1" s="1"/>
  <c r="DD19" i="1" a="1"/>
  <c r="DD19" i="1" s="1"/>
  <c r="DE19" i="1" a="1"/>
  <c r="DE19" i="1" s="1"/>
  <c r="DF19" i="1" a="1"/>
  <c r="DF19" i="1" s="1"/>
  <c r="DH19" i="1" a="1"/>
  <c r="DH19" i="1" s="1"/>
  <c r="DG19" i="1" a="1"/>
  <c r="DG19" i="1" s="1"/>
  <c r="DF18" i="1" a="1"/>
  <c r="DF18" i="1" s="1"/>
  <c r="DH18" i="1" a="1"/>
  <c r="DH18" i="1" s="1"/>
  <c r="DD18" i="1" a="1"/>
  <c r="DD18" i="1" s="1"/>
  <c r="DE18" i="1" a="1"/>
  <c r="DE18" i="1" s="1"/>
  <c r="DG18" i="1" a="1"/>
  <c r="DG18" i="1" s="1"/>
  <c r="DE17" i="1" a="1"/>
  <c r="DE17" i="1" s="1"/>
  <c r="DH17" i="1" a="1"/>
  <c r="DH17" i="1" s="1"/>
  <c r="DD17" i="1" a="1"/>
  <c r="DD17" i="1" s="1"/>
  <c r="DG17" i="1" a="1"/>
  <c r="DG17" i="1" s="1"/>
  <c r="DF17" i="1" a="1"/>
  <c r="DF17" i="1" s="1"/>
  <c r="DE16" i="1" a="1"/>
  <c r="DE16" i="1" s="1"/>
  <c r="DH16" i="1" a="1"/>
  <c r="DH16" i="1" s="1"/>
  <c r="DG16" i="1" a="1"/>
  <c r="DG16" i="1" s="1"/>
  <c r="DF16" i="1" a="1"/>
  <c r="DF16" i="1" s="1"/>
  <c r="DD16" i="1" a="1"/>
  <c r="DD16" i="1" s="1"/>
  <c r="DG15" i="1" a="1"/>
  <c r="DG15" i="1" s="1"/>
  <c r="DH15" i="1" a="1"/>
  <c r="DH15" i="1" s="1"/>
  <c r="DF15" i="1" a="1"/>
  <c r="DF15" i="1" s="1"/>
  <c r="DE15" i="1" a="1"/>
  <c r="DE15" i="1" s="1"/>
  <c r="DD15" i="1" a="1"/>
  <c r="DD15" i="1" s="1"/>
  <c r="DD14" i="1" a="1"/>
  <c r="DD14" i="1" s="1"/>
  <c r="DH14" i="1" a="1"/>
  <c r="DH14" i="1" s="1"/>
  <c r="DG14" i="1" a="1"/>
  <c r="DG14" i="1" s="1"/>
  <c r="DF14" i="1" a="1"/>
  <c r="DF14" i="1" s="1"/>
  <c r="DE14" i="1" a="1"/>
  <c r="DE14" i="1" s="1"/>
  <c r="DF10" i="1" a="1"/>
  <c r="DF10" i="1" s="1"/>
  <c r="DG10" i="1" a="1"/>
  <c r="DG10" i="1" s="1"/>
  <c r="DH10" i="1" a="1"/>
  <c r="DH10" i="1" s="1"/>
  <c r="DD10" i="1" a="1"/>
  <c r="DD10" i="1" s="1"/>
  <c r="DE10" i="1" a="1"/>
  <c r="DE10" i="1" s="1"/>
  <c r="DE24" i="1" a="1"/>
  <c r="DE24" i="1" s="1"/>
  <c r="DF25" i="1" a="1"/>
  <c r="DF25" i="1" s="1"/>
  <c r="DH25" i="1" a="1"/>
  <c r="DH25" i="1" s="1"/>
  <c r="DG25" i="1" a="1"/>
  <c r="DG25" i="1" s="1"/>
  <c r="DE25" i="1" a="1"/>
  <c r="DE25" i="1" s="1"/>
  <c r="DD25" i="1" a="1"/>
  <c r="DD25" i="1" s="1"/>
  <c r="DG9" i="13"/>
  <c r="DF9" i="13"/>
  <c r="DE9" i="13"/>
  <c r="DD9" i="13"/>
  <c r="DC9" i="13"/>
  <c r="DG8" i="13"/>
  <c r="DF8" i="13"/>
  <c r="DE8" i="13"/>
  <c r="DD8" i="13"/>
  <c r="DC8" i="13"/>
  <c r="DG7" i="13"/>
  <c r="DF7" i="13"/>
  <c r="DE7" i="13"/>
  <c r="DD7" i="13"/>
  <c r="DC7" i="13"/>
  <c r="DG6" i="13"/>
  <c r="DF6" i="13"/>
  <c r="DE6" i="13"/>
  <c r="DD6" i="13"/>
  <c r="DC6" i="13"/>
  <c r="DG5" i="13"/>
  <c r="DF5" i="13"/>
  <c r="DE5" i="13"/>
  <c r="DD5" i="13"/>
  <c r="DC5" i="13"/>
  <c r="DC3" i="13"/>
  <c r="DB3" i="13"/>
  <c r="DA25" i="16" a="1"/>
  <c r="DA25" i="16" s="1"/>
  <c r="CZ25" i="16" a="1"/>
  <c r="CZ25" i="16" s="1"/>
  <c r="CY25" i="16" a="1"/>
  <c r="CY25" i="16" s="1"/>
  <c r="CX25" i="16" a="1"/>
  <c r="CX25" i="16" s="1"/>
  <c r="CW25" i="16" a="1"/>
  <c r="CW25" i="16"/>
  <c r="CX24" i="16" a="1"/>
  <c r="CX24" i="16" s="1"/>
  <c r="CZ24" i="16" a="1"/>
  <c r="CZ24" i="16" s="1"/>
  <c r="CY24" i="16" a="1"/>
  <c r="CY24" i="16" s="1"/>
  <c r="DA24" i="16" a="1"/>
  <c r="DA24" i="16" s="1"/>
  <c r="CW24" i="16" a="1"/>
  <c r="CW24" i="16" s="1"/>
  <c r="CZ22" i="16" a="1"/>
  <c r="CZ22" i="16" s="1"/>
  <c r="DA22" i="16" a="1"/>
  <c r="DA22" i="16" s="1"/>
  <c r="CY22" i="16" a="1"/>
  <c r="CY22" i="16" s="1"/>
  <c r="CX22" i="16" a="1"/>
  <c r="CX22" i="16" s="1"/>
  <c r="CW22" i="16" a="1"/>
  <c r="CW22" i="16" s="1"/>
  <c r="CW21" i="16" a="1"/>
  <c r="CW21" i="16" s="1"/>
  <c r="CZ21" i="16" a="1"/>
  <c r="CZ21" i="16" s="1"/>
  <c r="CX21" i="16" a="1"/>
  <c r="CX21" i="16" s="1"/>
  <c r="CY21" i="16" a="1"/>
  <c r="CY21" i="16"/>
  <c r="DA21" i="16" a="1"/>
  <c r="DA21" i="16" s="1"/>
  <c r="DA20" i="16" a="1"/>
  <c r="DA20" i="16" s="1"/>
  <c r="CZ20" i="16" a="1"/>
  <c r="CZ20" i="16" s="1"/>
  <c r="CX20" i="16" a="1"/>
  <c r="CX20" i="16" s="1"/>
  <c r="CY20" i="16" a="1"/>
  <c r="CY20" i="16" s="1"/>
  <c r="CW20" i="16" a="1"/>
  <c r="CW20" i="16" s="1"/>
  <c r="CY19" i="16" a="1"/>
  <c r="CY19" i="16"/>
  <c r="CX19" i="16" a="1"/>
  <c r="CX19" i="16" s="1"/>
  <c r="DA19" i="16" a="1"/>
  <c r="DA19" i="16" s="1"/>
  <c r="CW19" i="16" a="1"/>
  <c r="CW19" i="16" s="1"/>
  <c r="CZ19" i="16" a="1"/>
  <c r="CZ19" i="16" s="1"/>
  <c r="DA18" i="16" a="1"/>
  <c r="DA18" i="16" s="1"/>
  <c r="CZ18" i="16" a="1"/>
  <c r="CZ18" i="16" s="1"/>
  <c r="CY18" i="16" a="1"/>
  <c r="CY18" i="16" s="1"/>
  <c r="CX18" i="16" a="1"/>
  <c r="CX18" i="16" s="1"/>
  <c r="CW18" i="16" a="1"/>
  <c r="CW18" i="16"/>
  <c r="CY17" i="16" a="1"/>
  <c r="CY17" i="16" s="1"/>
  <c r="DA17" i="16" a="1"/>
  <c r="DA17" i="16" s="1"/>
  <c r="CZ17" i="16" a="1"/>
  <c r="CZ17" i="16" s="1"/>
  <c r="CX17" i="16" a="1"/>
  <c r="CX17" i="16" s="1"/>
  <c r="CW17" i="16" a="1"/>
  <c r="CW17" i="16" s="1"/>
  <c r="CZ16" i="16" a="1"/>
  <c r="CZ16" i="16" s="1"/>
  <c r="CY16" i="16" a="1"/>
  <c r="CY16" i="16" s="1"/>
  <c r="DA16" i="16" a="1"/>
  <c r="DA16" i="16" s="1"/>
  <c r="CW16" i="16" a="1"/>
  <c r="CW16" i="16" s="1"/>
  <c r="CX16" i="16" a="1"/>
  <c r="CX16" i="16" s="1"/>
  <c r="CY15" i="16" a="1"/>
  <c r="CY15" i="16" s="1"/>
  <c r="CZ15" i="16" a="1"/>
  <c r="CZ15" i="16"/>
  <c r="CW15" i="16" a="1"/>
  <c r="CW15" i="16" s="1"/>
  <c r="CX15" i="16" a="1"/>
  <c r="CX15" i="16"/>
  <c r="DA15" i="16" a="1"/>
  <c r="DA15" i="16" s="1"/>
  <c r="CW14" i="16" a="1"/>
  <c r="CW14" i="16" s="1"/>
  <c r="CX14" i="16" a="1"/>
  <c r="CX14" i="16" s="1"/>
  <c r="DA14" i="16" a="1"/>
  <c r="DA14" i="16" s="1"/>
  <c r="CY14" i="16" a="1"/>
  <c r="CY14" i="16"/>
  <c r="CZ14" i="16" a="1"/>
  <c r="CZ14" i="16" s="1"/>
  <c r="DA10" i="16" a="1"/>
  <c r="DA10" i="16" s="1"/>
  <c r="CX10" i="16" a="1"/>
  <c r="CX10" i="16" s="1"/>
  <c r="CW10" i="16" a="1"/>
  <c r="CW10" i="16" s="1"/>
  <c r="CY10" i="16" a="1"/>
  <c r="CY10" i="16" s="1"/>
  <c r="CZ10" i="16" a="1"/>
  <c r="CZ10" i="16" s="1"/>
  <c r="CX23" i="16" a="1"/>
  <c r="CX23" i="16"/>
  <c r="DA23" i="16" a="1"/>
  <c r="DA23" i="16" s="1"/>
  <c r="CZ23" i="16" a="1"/>
  <c r="CZ23" i="16" s="1"/>
  <c r="CW23" i="16" a="1"/>
  <c r="CW23" i="16" s="1"/>
  <c r="CY23" i="16" a="1"/>
  <c r="CY23" i="16" s="1"/>
  <c r="CX25" i="15" a="1"/>
  <c r="CX25" i="15" s="1"/>
  <c r="CZ25" i="15" a="1"/>
  <c r="CZ25" i="15" s="1"/>
  <c r="DA25" i="15" a="1"/>
  <c r="DA25" i="15" s="1"/>
  <c r="CY25" i="15" a="1"/>
  <c r="CY25" i="15" s="1"/>
  <c r="CW25" i="15" a="1"/>
  <c r="CW25" i="15"/>
  <c r="CX24" i="15" a="1"/>
  <c r="CX24" i="15" s="1"/>
  <c r="CZ24" i="15" a="1"/>
  <c r="CZ24" i="15" s="1"/>
  <c r="CY24" i="15" a="1"/>
  <c r="CY24" i="15" s="1"/>
  <c r="DA24" i="15" a="1"/>
  <c r="DA24" i="15" s="1"/>
  <c r="CW24" i="15" a="1"/>
  <c r="CW24" i="15" s="1"/>
  <c r="CW23" i="15" a="1"/>
  <c r="CW23" i="15" s="1"/>
  <c r="CX23" i="15" a="1"/>
  <c r="CX23" i="15"/>
  <c r="CZ23" i="15" a="1"/>
  <c r="CZ23" i="15" s="1"/>
  <c r="DA23" i="15" a="1"/>
  <c r="DA23" i="15" s="1"/>
  <c r="CY23" i="15" a="1"/>
  <c r="CY23" i="15" s="1"/>
  <c r="CW22" i="15" a="1"/>
  <c r="CW22" i="15" s="1"/>
  <c r="DA22" i="15" a="1"/>
  <c r="DA22" i="15"/>
  <c r="CZ22" i="15" a="1"/>
  <c r="CZ22" i="15" s="1"/>
  <c r="CY22" i="15" a="1"/>
  <c r="CY22" i="15" s="1"/>
  <c r="CX22" i="15" a="1"/>
  <c r="CX22" i="15" s="1"/>
  <c r="CY21" i="15" a="1"/>
  <c r="CY21" i="15" s="1"/>
  <c r="CZ21" i="15" a="1"/>
  <c r="CZ21" i="15" s="1"/>
  <c r="CW21" i="15" a="1"/>
  <c r="CW21" i="15" s="1"/>
  <c r="DA21" i="15" a="1"/>
  <c r="DA21" i="15"/>
  <c r="CX21" i="15" a="1"/>
  <c r="CX21" i="15" s="1"/>
  <c r="CW20" i="15" a="1"/>
  <c r="CW20" i="15" s="1"/>
  <c r="DA20" i="15" a="1"/>
  <c r="DA20" i="15" s="1"/>
  <c r="CY20" i="15" a="1"/>
  <c r="CY20" i="15" s="1"/>
  <c r="CX20" i="15" a="1"/>
  <c r="CX20" i="15" s="1"/>
  <c r="CZ20" i="15" a="1"/>
  <c r="CZ20" i="15" s="1"/>
  <c r="CZ18" i="15" a="1"/>
  <c r="CZ18" i="15" s="1"/>
  <c r="DA18" i="15" a="1"/>
  <c r="DA18" i="15" s="1"/>
  <c r="CY18" i="15" a="1"/>
  <c r="CY18" i="15" s="1"/>
  <c r="CX18" i="15" a="1"/>
  <c r="CX18" i="15" s="1"/>
  <c r="CW18" i="15" a="1"/>
  <c r="CW18" i="15" s="1"/>
  <c r="CW17" i="15" a="1"/>
  <c r="CW17" i="15" s="1"/>
  <c r="CZ17" i="15" a="1"/>
  <c r="CZ17" i="15" s="1"/>
  <c r="DA17" i="15" a="1"/>
  <c r="DA17" i="15"/>
  <c r="CY17" i="15" a="1"/>
  <c r="CY17" i="15" s="1"/>
  <c r="CX17" i="15" a="1"/>
  <c r="CX17" i="15" s="1"/>
  <c r="CW16" i="15" a="1"/>
  <c r="CW16" i="15" s="1"/>
  <c r="DA16" i="15" a="1"/>
  <c r="DA16" i="15" s="1"/>
  <c r="CY16" i="15" a="1"/>
  <c r="CY16" i="15" s="1"/>
  <c r="CX16" i="15" a="1"/>
  <c r="CX16" i="15" s="1"/>
  <c r="CZ16" i="15" a="1"/>
  <c r="CZ16" i="15" s="1"/>
  <c r="CZ15" i="15" a="1"/>
  <c r="CZ15" i="15" s="1"/>
  <c r="DA15" i="15" a="1"/>
  <c r="DA15" i="15"/>
  <c r="CW15" i="15" a="1"/>
  <c r="CW15" i="15" s="1"/>
  <c r="CY15" i="15" a="1"/>
  <c r="CY15" i="15" s="1"/>
  <c r="CX15" i="15" a="1"/>
  <c r="CX15" i="15" s="1"/>
  <c r="CZ14" i="15" a="1"/>
  <c r="CZ14" i="15" s="1"/>
  <c r="DA14" i="15" a="1"/>
  <c r="DA14" i="15" s="1"/>
  <c r="CY14" i="15" a="1"/>
  <c r="CY14" i="15" s="1"/>
  <c r="CX14" i="15" a="1"/>
  <c r="CX14" i="15" s="1"/>
  <c r="CW14" i="15" a="1"/>
  <c r="CW14" i="15" s="1"/>
  <c r="CY10" i="15" a="1"/>
  <c r="CY10" i="15" s="1"/>
  <c r="CX10" i="15" a="1"/>
  <c r="CX10" i="15" s="1"/>
  <c r="CZ10" i="15" a="1"/>
  <c r="CZ10" i="15" s="1"/>
  <c r="DA10" i="15" a="1"/>
  <c r="DA10" i="15"/>
  <c r="CW10" i="15" a="1"/>
  <c r="CW10" i="15" s="1"/>
  <c r="CZ19" i="15" a="1"/>
  <c r="CZ19" i="15"/>
  <c r="CY19" i="15" a="1"/>
  <c r="CY19" i="15" s="1"/>
  <c r="DA19" i="15" a="1"/>
  <c r="DA19" i="15" s="1"/>
  <c r="CX19" i="15" a="1"/>
  <c r="CX19" i="15" s="1"/>
  <c r="CW19" i="15" a="1"/>
  <c r="CW19" i="15" s="1"/>
  <c r="CZ14" i="14" a="1"/>
  <c r="CZ14" i="14" s="1"/>
  <c r="CY14" i="14" a="1"/>
  <c r="CY14" i="14" s="1"/>
  <c r="CX14" i="14" a="1"/>
  <c r="CX14" i="14" s="1"/>
  <c r="DA14" i="14" a="1"/>
  <c r="DA14" i="14" s="1"/>
  <c r="CW14" i="14" a="1"/>
  <c r="CW14" i="14" s="1"/>
  <c r="CY10" i="14" a="1"/>
  <c r="CY10" i="14" s="1"/>
  <c r="CW10" i="14" a="1"/>
  <c r="CW10" i="14" s="1"/>
  <c r="CZ10" i="14" a="1"/>
  <c r="CZ10" i="14" s="1"/>
  <c r="DA10" i="14" a="1"/>
  <c r="DA10" i="14" s="1"/>
  <c r="CX10" i="14" a="1"/>
  <c r="CX10" i="14" s="1"/>
  <c r="CW25" i="14" a="1"/>
  <c r="CW25" i="14" s="1"/>
  <c r="CY25" i="14" a="1"/>
  <c r="CY25" i="14" s="1"/>
  <c r="CX25" i="14" a="1"/>
  <c r="CX25" i="14" s="1"/>
  <c r="CZ25" i="14" a="1"/>
  <c r="CZ25" i="14" s="1"/>
  <c r="DA25" i="14" a="1"/>
  <c r="DA25" i="14"/>
  <c r="CX24" i="14" a="1"/>
  <c r="CX24" i="14" s="1"/>
  <c r="CW24" i="14" a="1"/>
  <c r="CW24" i="14" s="1"/>
  <c r="CY24" i="14" a="1"/>
  <c r="CY24" i="14" s="1"/>
  <c r="DA24" i="14" a="1"/>
  <c r="DA24" i="14" s="1"/>
  <c r="CZ24" i="14" a="1"/>
  <c r="CZ24" i="14" s="1"/>
  <c r="CY23" i="14" a="1"/>
  <c r="CY23" i="14" s="1"/>
  <c r="CW23" i="14" a="1"/>
  <c r="CW23" i="14"/>
  <c r="CZ23" i="14" a="1"/>
  <c r="CZ23" i="14" s="1"/>
  <c r="DA23" i="14" a="1"/>
  <c r="DA23" i="14" s="1"/>
  <c r="CX23" i="14" a="1"/>
  <c r="CX23" i="14" s="1"/>
  <c r="DA22" i="14" a="1"/>
  <c r="DA22" i="14" s="1"/>
  <c r="CZ22" i="14" a="1"/>
  <c r="CZ22" i="14" s="1"/>
  <c r="CY22" i="14" a="1"/>
  <c r="CY22" i="14" s="1"/>
  <c r="CX22" i="14" a="1"/>
  <c r="CX22" i="14"/>
  <c r="CW22" i="14" a="1"/>
  <c r="CW22" i="14" s="1"/>
  <c r="CZ21" i="14" a="1"/>
  <c r="CZ21" i="14" s="1"/>
  <c r="CX21" i="14" a="1"/>
  <c r="CX21" i="14" s="1"/>
  <c r="CY21" i="14" a="1"/>
  <c r="CY21" i="14" s="1"/>
  <c r="CW21" i="14" a="1"/>
  <c r="CW21" i="14" s="1"/>
  <c r="DA21" i="14" a="1"/>
  <c r="DA21" i="14" s="1"/>
  <c r="CZ20" i="14" a="1"/>
  <c r="CZ20" i="14" s="1"/>
  <c r="CW20" i="14" a="1"/>
  <c r="CW20" i="14" s="1"/>
  <c r="DA20" i="14" a="1"/>
  <c r="DA20" i="14" s="1"/>
  <c r="CY20" i="14" a="1"/>
  <c r="CY20" i="14" s="1"/>
  <c r="CX20" i="14" a="1"/>
  <c r="CX20" i="14" s="1"/>
  <c r="CZ19" i="14" a="1"/>
  <c r="CZ19" i="14" s="1"/>
  <c r="CX19" i="14" a="1"/>
  <c r="CX19" i="14" s="1"/>
  <c r="CW19" i="14" a="1"/>
  <c r="CW19" i="14" s="1"/>
  <c r="CY19" i="14" a="1"/>
  <c r="CY19" i="14" s="1"/>
  <c r="DA19" i="14" a="1"/>
  <c r="DA19" i="14"/>
  <c r="CY18" i="14" a="1"/>
  <c r="CY18" i="14" s="1"/>
  <c r="DA18" i="14" a="1"/>
  <c r="DA18" i="14" s="1"/>
  <c r="CZ18" i="14" a="1"/>
  <c r="CZ18" i="14" s="1"/>
  <c r="CW18" i="14" a="1"/>
  <c r="CW18" i="14" s="1"/>
  <c r="CX18" i="14" a="1"/>
  <c r="CX18" i="14" s="1"/>
  <c r="CX17" i="14" a="1"/>
  <c r="CX17" i="14" s="1"/>
  <c r="DA17" i="14" a="1"/>
  <c r="DA17" i="14"/>
  <c r="CZ17" i="14" a="1"/>
  <c r="CZ17" i="14" s="1"/>
  <c r="CY17" i="14" a="1"/>
  <c r="CY17" i="14" s="1"/>
  <c r="CW17" i="14" a="1"/>
  <c r="CW17" i="14" s="1"/>
  <c r="DA16" i="14" a="1"/>
  <c r="DA16" i="14" s="1"/>
  <c r="CX16" i="14" a="1"/>
  <c r="CX16" i="14"/>
  <c r="CZ16" i="14" a="1"/>
  <c r="CZ16" i="14" s="1"/>
  <c r="CW16" i="14" a="1"/>
  <c r="CW16" i="14"/>
  <c r="CY16" i="14" a="1"/>
  <c r="CY16" i="14" s="1"/>
  <c r="CY15" i="14" a="1"/>
  <c r="CY15" i="14" s="1"/>
  <c r="DA15" i="14" a="1"/>
  <c r="DA15" i="14" s="1"/>
  <c r="CZ15" i="14" a="1"/>
  <c r="CZ15" i="14" s="1"/>
  <c r="CX15" i="14" a="1"/>
  <c r="CX15" i="14" s="1"/>
  <c r="CW15" i="14" a="1"/>
  <c r="CW15" i="14" s="1"/>
  <c r="CY24" i="1" a="1"/>
  <c r="CY24" i="1" s="1"/>
  <c r="DA24" i="1" a="1"/>
  <c r="DA24" i="1" s="1"/>
  <c r="CX24" i="1" a="1"/>
  <c r="CX24" i="1" s="1"/>
  <c r="CW24" i="1" a="1"/>
  <c r="CW24" i="1" s="1"/>
  <c r="CZ24" i="1" a="1"/>
  <c r="CZ24" i="1" s="1"/>
  <c r="CY23" i="1" a="1"/>
  <c r="CY23" i="1" s="1"/>
  <c r="DA23" i="1" a="1"/>
  <c r="DA23" i="1" s="1"/>
  <c r="CX23" i="1" a="1"/>
  <c r="CX23" i="1" s="1"/>
  <c r="CZ23" i="1" a="1"/>
  <c r="CZ23" i="1" s="1"/>
  <c r="CW23" i="1" a="1"/>
  <c r="CW23" i="1" s="1"/>
  <c r="DA22" i="1" a="1"/>
  <c r="DA22" i="1" s="1"/>
  <c r="CZ22" i="1" a="1"/>
  <c r="CZ22" i="1" s="1"/>
  <c r="CY22" i="1" a="1"/>
  <c r="CY22" i="1" s="1"/>
  <c r="CX22" i="1" a="1"/>
  <c r="CX22" i="1" s="1"/>
  <c r="CW22" i="1" a="1"/>
  <c r="CW22" i="1"/>
  <c r="DA21" i="1" a="1"/>
  <c r="DA21" i="1" s="1"/>
  <c r="CW21" i="1" a="1"/>
  <c r="CW21" i="1" s="1"/>
  <c r="CZ21" i="1" a="1"/>
  <c r="CZ21" i="1" s="1"/>
  <c r="CX21" i="1" a="1"/>
  <c r="CX21" i="1" s="1"/>
  <c r="CY21" i="1" a="1"/>
  <c r="CY21" i="1" s="1"/>
  <c r="CW20" i="1" a="1"/>
  <c r="CW20" i="1" s="1"/>
  <c r="CZ20" i="1" a="1"/>
  <c r="CZ20" i="1"/>
  <c r="CY20" i="1" a="1"/>
  <c r="CY20" i="1" s="1"/>
  <c r="DA20" i="1" a="1"/>
  <c r="DA20" i="1" s="1"/>
  <c r="CX20" i="1" a="1"/>
  <c r="CX20" i="1" s="1"/>
  <c r="DA19" i="1" a="1"/>
  <c r="DA19" i="1" s="1"/>
  <c r="CZ19" i="1" a="1"/>
  <c r="CZ19" i="1"/>
  <c r="CY19" i="1" a="1"/>
  <c r="CY19" i="1" s="1"/>
  <c r="CX19" i="1" a="1"/>
  <c r="CX19" i="1"/>
  <c r="CW19" i="1" a="1"/>
  <c r="CW19" i="1" s="1"/>
  <c r="DA18" i="1" a="1"/>
  <c r="DA18" i="1" s="1"/>
  <c r="CZ18" i="1" a="1"/>
  <c r="CZ18" i="1" s="1"/>
  <c r="CX18" i="1" a="1"/>
  <c r="CX18" i="1" s="1"/>
  <c r="CY18" i="1" a="1"/>
  <c r="CY18" i="1" s="1"/>
  <c r="CW18" i="1" a="1"/>
  <c r="CW18" i="1" s="1"/>
  <c r="CX17" i="1" a="1"/>
  <c r="CX17" i="1"/>
  <c r="CY17" i="1" a="1"/>
  <c r="CY17" i="1" s="1"/>
  <c r="CZ17" i="1" a="1"/>
  <c r="CZ17" i="1" s="1"/>
  <c r="CW17" i="1" a="1"/>
  <c r="CW17" i="1" s="1"/>
  <c r="DA17" i="1" a="1"/>
  <c r="DA17" i="1" s="1"/>
  <c r="CZ16" i="1" a="1"/>
  <c r="CZ16" i="1" s="1"/>
  <c r="CX16" i="1" a="1"/>
  <c r="CX16" i="1" s="1"/>
  <c r="CY16" i="1" a="1"/>
  <c r="CY16" i="1" s="1"/>
  <c r="CW16" i="1" a="1"/>
  <c r="CW16" i="1" s="1"/>
  <c r="DA16" i="1" a="1"/>
  <c r="DA16" i="1" s="1"/>
  <c r="CX15" i="1" a="1"/>
  <c r="CX15" i="1" s="1"/>
  <c r="CW15" i="1" a="1"/>
  <c r="CW15" i="1" s="1"/>
  <c r="CZ15" i="1" a="1"/>
  <c r="CZ15" i="1" s="1"/>
  <c r="CY15" i="1" a="1"/>
  <c r="CY15" i="1" s="1"/>
  <c r="DA15" i="1" a="1"/>
  <c r="DA15" i="1"/>
  <c r="CY14" i="1" a="1"/>
  <c r="CY14" i="1" s="1"/>
  <c r="CW14" i="1" a="1"/>
  <c r="CW14" i="1" s="1"/>
  <c r="CZ14" i="1" a="1"/>
  <c r="CZ14" i="1" s="1"/>
  <c r="DA14" i="1" a="1"/>
  <c r="DA14" i="1" s="1"/>
  <c r="CX14" i="1" a="1"/>
  <c r="CX14" i="1" s="1"/>
  <c r="CW10" i="1" a="1"/>
  <c r="CW10" i="1" s="1"/>
  <c r="DA10" i="1" a="1"/>
  <c r="DA10" i="1"/>
  <c r="CZ10" i="1" a="1"/>
  <c r="CZ10" i="1" s="1"/>
  <c r="CY10" i="1" a="1"/>
  <c r="CY10" i="1" s="1"/>
  <c r="CX10" i="1" a="1"/>
  <c r="CX10" i="1" s="1"/>
  <c r="CZ25" i="1" a="1"/>
  <c r="CZ25" i="1" s="1"/>
  <c r="DA25" i="1" a="1"/>
  <c r="DA25" i="1"/>
  <c r="CX25" i="1" a="1"/>
  <c r="CX25" i="1" s="1"/>
  <c r="CY25" i="1" a="1"/>
  <c r="CY25" i="1" s="1"/>
  <c r="CW25" i="1" a="1"/>
  <c r="CW25" i="1" s="1"/>
  <c r="CZ9" i="13"/>
  <c r="CY9" i="13"/>
  <c r="CX9" i="13"/>
  <c r="CW9" i="13"/>
  <c r="CV9" i="13"/>
  <c r="CZ8" i="13"/>
  <c r="CY8" i="13"/>
  <c r="CX8" i="13"/>
  <c r="CW8" i="13"/>
  <c r="CV8" i="13"/>
  <c r="CZ7" i="13"/>
  <c r="CY7" i="13"/>
  <c r="CX7" i="13"/>
  <c r="CW7" i="13"/>
  <c r="CV7" i="13"/>
  <c r="CZ6" i="13"/>
  <c r="CY6" i="13"/>
  <c r="CX6" i="13"/>
  <c r="CW6" i="13"/>
  <c r="CV6" i="13"/>
  <c r="CZ5" i="13"/>
  <c r="CY5" i="13"/>
  <c r="CX5" i="13"/>
  <c r="CW5" i="13"/>
  <c r="CV5" i="13"/>
  <c r="CV3" i="13"/>
  <c r="CU3" i="13"/>
  <c r="CT25" i="16" a="1"/>
  <c r="CT25" i="16" s="1"/>
  <c r="CR25" i="16" a="1"/>
  <c r="CR25" i="16" s="1"/>
  <c r="CS25" i="16" a="1"/>
  <c r="CS25" i="16" s="1"/>
  <c r="CQ25" i="16" a="1"/>
  <c r="CQ25" i="16" s="1"/>
  <c r="CP25" i="16" a="1"/>
  <c r="CP25" i="16" s="1"/>
  <c r="CQ24" i="16" a="1"/>
  <c r="CQ24" i="16" s="1"/>
  <c r="CP24" i="16" a="1"/>
  <c r="CP24" i="16"/>
  <c r="CR24" i="16" a="1"/>
  <c r="CR24" i="16" s="1"/>
  <c r="CS24" i="16" a="1"/>
  <c r="CS24" i="16" s="1"/>
  <c r="CT24" i="16" a="1"/>
  <c r="CT24" i="16" s="1"/>
  <c r="CP22" i="16" a="1"/>
  <c r="CP22" i="16" s="1"/>
  <c r="CS22" i="16" a="1"/>
  <c r="CS22" i="16" s="1"/>
  <c r="CQ22" i="16" a="1"/>
  <c r="CQ22" i="16" s="1"/>
  <c r="CT22" i="16" a="1"/>
  <c r="CT22" i="16" s="1"/>
  <c r="CR22" i="16" a="1"/>
  <c r="CR22" i="16" s="1"/>
  <c r="CP21" i="16" a="1"/>
  <c r="CP21" i="16" s="1"/>
  <c r="CT21" i="16" a="1"/>
  <c r="CT21" i="16" s="1"/>
  <c r="CR21" i="16" a="1"/>
  <c r="CR21" i="16" s="1"/>
  <c r="CS21" i="16" a="1"/>
  <c r="CS21" i="16" s="1"/>
  <c r="CQ21" i="16" a="1"/>
  <c r="CQ21" i="16" s="1"/>
  <c r="CR20" i="16" a="1"/>
  <c r="CR20" i="16" s="1"/>
  <c r="CS20" i="16" a="1"/>
  <c r="CS20" i="16" s="1"/>
  <c r="CQ20" i="16" a="1"/>
  <c r="CQ20" i="16" s="1"/>
  <c r="CP20" i="16" a="1"/>
  <c r="CP20" i="16" s="1"/>
  <c r="CT20" i="16" a="1"/>
  <c r="CT20" i="16" s="1"/>
  <c r="CS19" i="16" a="1"/>
  <c r="CS19" i="16" s="1"/>
  <c r="CT19" i="16" a="1"/>
  <c r="CT19" i="16" s="1"/>
  <c r="CR19" i="16" a="1"/>
  <c r="CR19" i="16" s="1"/>
  <c r="CQ19" i="16" a="1"/>
  <c r="CQ19" i="16" s="1"/>
  <c r="CP19" i="16" a="1"/>
  <c r="CP19" i="16" s="1"/>
  <c r="CQ18" i="16" a="1"/>
  <c r="CQ18" i="16" s="1"/>
  <c r="CP18" i="16" a="1"/>
  <c r="CP18" i="16" s="1"/>
  <c r="CT18" i="16" a="1"/>
  <c r="CT18" i="16" s="1"/>
  <c r="CS18" i="16" a="1"/>
  <c r="CS18" i="16" s="1"/>
  <c r="CR18" i="16" a="1"/>
  <c r="CR18" i="16" s="1"/>
  <c r="CQ17" i="16" a="1"/>
  <c r="CQ17" i="16" s="1"/>
  <c r="CT17" i="16" a="1"/>
  <c r="CT17" i="16" s="1"/>
  <c r="CR17" i="16" a="1"/>
  <c r="CR17" i="16" s="1"/>
  <c r="CS17" i="16" a="1"/>
  <c r="CS17" i="16" s="1"/>
  <c r="CP17" i="16" a="1"/>
  <c r="CP17" i="16" s="1"/>
  <c r="CS16" i="16" a="1"/>
  <c r="CS16" i="16" s="1"/>
  <c r="CP16" i="16" a="1"/>
  <c r="CP16" i="16"/>
  <c r="CT16" i="16" a="1"/>
  <c r="CT16" i="16" s="1"/>
  <c r="CR16" i="16" a="1"/>
  <c r="CR16" i="16" s="1"/>
  <c r="CQ16" i="16" a="1"/>
  <c r="CQ16" i="16" s="1"/>
  <c r="CP15" i="16" a="1"/>
  <c r="CP15" i="16" s="1"/>
  <c r="CR15" i="16" a="1"/>
  <c r="CR15" i="16" s="1"/>
  <c r="CQ15" i="16" a="1"/>
  <c r="CQ15" i="16" s="1"/>
  <c r="CS15" i="16" a="1"/>
  <c r="CS15" i="16" s="1"/>
  <c r="CT15" i="16" a="1"/>
  <c r="CT15" i="16" s="1"/>
  <c r="CT14" i="16" a="1"/>
  <c r="CT14" i="16" s="1"/>
  <c r="CS14" i="16" a="1"/>
  <c r="CS14" i="16" s="1"/>
  <c r="CQ14" i="16" a="1"/>
  <c r="CQ14" i="16" s="1"/>
  <c r="CR14" i="16" a="1"/>
  <c r="CR14" i="16" s="1"/>
  <c r="CP14" i="16" a="1"/>
  <c r="CP14" i="16" s="1"/>
  <c r="CT10" i="16" a="1"/>
  <c r="CT10" i="16" s="1"/>
  <c r="CS10" i="16" a="1"/>
  <c r="CS10" i="16" s="1"/>
  <c r="CR10" i="16" a="1"/>
  <c r="CR10" i="16" s="1"/>
  <c r="CQ10" i="16" a="1"/>
  <c r="CQ10" i="16" s="1"/>
  <c r="CP10" i="16" a="1"/>
  <c r="CP10" i="16" s="1"/>
  <c r="CT23" i="16" a="1"/>
  <c r="CT23" i="16" s="1"/>
  <c r="CQ23" i="16" a="1"/>
  <c r="CQ23" i="16" s="1"/>
  <c r="CR23" i="16" a="1"/>
  <c r="CR23" i="16"/>
  <c r="CP23" i="16" a="1"/>
  <c r="CP23" i="16" s="1"/>
  <c r="CS23" i="16" a="1"/>
  <c r="CS23" i="16" s="1"/>
  <c r="CR25" i="15" a="1"/>
  <c r="CR25" i="15" s="1"/>
  <c r="CQ25" i="15" a="1"/>
  <c r="CQ25" i="15" s="1"/>
  <c r="CS25" i="15" a="1"/>
  <c r="CS25" i="15" s="1"/>
  <c r="CT25" i="15" a="1"/>
  <c r="CT25" i="15" s="1"/>
  <c r="CP25" i="15" a="1"/>
  <c r="CP25" i="15" s="1"/>
  <c r="CP24" i="15" a="1"/>
  <c r="CP24" i="15" s="1"/>
  <c r="CT24" i="15" a="1"/>
  <c r="CT24" i="15" s="1"/>
  <c r="CQ24" i="15" a="1"/>
  <c r="CQ24" i="15" s="1"/>
  <c r="CR24" i="15" a="1"/>
  <c r="CR24" i="15" s="1"/>
  <c r="CS24" i="15" a="1"/>
  <c r="CS24" i="15" s="1"/>
  <c r="CR23" i="15" a="1"/>
  <c r="CR23" i="15" s="1"/>
  <c r="CS23" i="15" a="1"/>
  <c r="CS23" i="15" s="1"/>
  <c r="CQ23" i="15" a="1"/>
  <c r="CQ23" i="15" s="1"/>
  <c r="CT23" i="15" a="1"/>
  <c r="CT23" i="15" s="1"/>
  <c r="CP23" i="15" a="1"/>
  <c r="CP23" i="15" s="1"/>
  <c r="CP22" i="15" a="1"/>
  <c r="CP22" i="15" s="1"/>
  <c r="CS22" i="15" a="1"/>
  <c r="CS22" i="15" s="1"/>
  <c r="CQ22" i="15" a="1"/>
  <c r="CQ22" i="15" s="1"/>
  <c r="CT22" i="15" a="1"/>
  <c r="CT22" i="15" s="1"/>
  <c r="CR22" i="15" a="1"/>
  <c r="CR22" i="15" s="1"/>
  <c r="CT21" i="15" a="1"/>
  <c r="CT21" i="15" s="1"/>
  <c r="CS21" i="15" a="1"/>
  <c r="CS21" i="15" s="1"/>
  <c r="CQ21" i="15" a="1"/>
  <c r="CQ21" i="15" s="1"/>
  <c r="CR21" i="15" a="1"/>
  <c r="CR21" i="15" s="1"/>
  <c r="CP21" i="15" a="1"/>
  <c r="CP21" i="15" s="1"/>
  <c r="CR20" i="15" a="1"/>
  <c r="CR20" i="15" s="1"/>
  <c r="CQ20" i="15" a="1"/>
  <c r="CQ20" i="15" s="1"/>
  <c r="CT20" i="15" a="1"/>
  <c r="CT20" i="15" s="1"/>
  <c r="CS20" i="15" a="1"/>
  <c r="CS20" i="15" s="1"/>
  <c r="CP20" i="15" a="1"/>
  <c r="CP20" i="15" s="1"/>
  <c r="CT18" i="15" a="1"/>
  <c r="CT18" i="15" s="1"/>
  <c r="CQ18" i="15" a="1"/>
  <c r="CQ18" i="15" s="1"/>
  <c r="CS18" i="15" a="1"/>
  <c r="CS18" i="15" s="1"/>
  <c r="CR18" i="15" a="1"/>
  <c r="CR18" i="15" s="1"/>
  <c r="CP18" i="15" a="1"/>
  <c r="CP18" i="15" s="1"/>
  <c r="CP17" i="15" a="1"/>
  <c r="CP17" i="15" s="1"/>
  <c r="CR17" i="15" a="1"/>
  <c r="CR17" i="15" s="1"/>
  <c r="CT17" i="15" a="1"/>
  <c r="CT17" i="15" s="1"/>
  <c r="CQ17" i="15" a="1"/>
  <c r="CQ17" i="15" s="1"/>
  <c r="CS17" i="15" a="1"/>
  <c r="CS17" i="15"/>
  <c r="CR16" i="15" a="1"/>
  <c r="CR16" i="15" s="1"/>
  <c r="CP16" i="15" a="1"/>
  <c r="CP16" i="15" s="1"/>
  <c r="CQ16" i="15" a="1"/>
  <c r="CQ16" i="15" s="1"/>
  <c r="CT16" i="15" a="1"/>
  <c r="CT16" i="15" s="1"/>
  <c r="CS16" i="15" a="1"/>
  <c r="CS16" i="15" s="1"/>
  <c r="CP15" i="15" a="1"/>
  <c r="CP15" i="15" s="1"/>
  <c r="CR15" i="15" a="1"/>
  <c r="CR15" i="15"/>
  <c r="CS15" i="15" a="1"/>
  <c r="CS15" i="15" s="1"/>
  <c r="CT15" i="15" a="1"/>
  <c r="CT15" i="15" s="1"/>
  <c r="CQ15" i="15" a="1"/>
  <c r="CQ15" i="15" s="1"/>
  <c r="CT14" i="15" a="1"/>
  <c r="CT14" i="15" s="1"/>
  <c r="CS14" i="15" a="1"/>
  <c r="CS14" i="15" s="1"/>
  <c r="CR14" i="15" a="1"/>
  <c r="CR14" i="15" s="1"/>
  <c r="CQ14" i="15" a="1"/>
  <c r="CQ14" i="15" s="1"/>
  <c r="CP14" i="15" a="1"/>
  <c r="CP14" i="15" s="1"/>
  <c r="CT10" i="15" a="1"/>
  <c r="CT10" i="15" s="1"/>
  <c r="CP10" i="15" a="1"/>
  <c r="CP10" i="15" s="1"/>
  <c r="CS10" i="15" a="1"/>
  <c r="CS10" i="15" s="1"/>
  <c r="CQ10" i="15" a="1"/>
  <c r="CQ10" i="15" s="1"/>
  <c r="CR10" i="15" a="1"/>
  <c r="CR10" i="15" s="1"/>
  <c r="CS19" i="15" a="1"/>
  <c r="CS19" i="15" s="1"/>
  <c r="CT19" i="15" a="1"/>
  <c r="CT19" i="15" s="1"/>
  <c r="CP19" i="15" a="1"/>
  <c r="CP19" i="15" s="1"/>
  <c r="CR19" i="15" a="1"/>
  <c r="CR19" i="15" s="1"/>
  <c r="CQ19" i="15" a="1"/>
  <c r="CQ19" i="15" s="1"/>
  <c r="CR14" i="14" a="1"/>
  <c r="CR14" i="14" s="1"/>
  <c r="CT14" i="14" a="1"/>
  <c r="CT14" i="14" s="1"/>
  <c r="CP14" i="14" a="1"/>
  <c r="CP14" i="14" s="1"/>
  <c r="CS14" i="14" a="1"/>
  <c r="CS14" i="14" s="1"/>
  <c r="CQ14" i="14" a="1"/>
  <c r="CQ14" i="14" s="1"/>
  <c r="CS10" i="14" a="1"/>
  <c r="CS10" i="14" s="1"/>
  <c r="CQ10" i="14" a="1"/>
  <c r="CQ10" i="14" s="1"/>
  <c r="CP10" i="14" a="1"/>
  <c r="CP10" i="14" s="1"/>
  <c r="CT10" i="14" a="1"/>
  <c r="CT10" i="14" s="1"/>
  <c r="CR10" i="14" a="1"/>
  <c r="CR10" i="14" s="1"/>
  <c r="CS25" i="14" a="1"/>
  <c r="CS25" i="14" s="1"/>
  <c r="CP25" i="14" a="1"/>
  <c r="CP25" i="14" s="1"/>
  <c r="CT25" i="14" a="1"/>
  <c r="CT25" i="14" s="1"/>
  <c r="CR25" i="14" a="1"/>
  <c r="CR25" i="14" s="1"/>
  <c r="CQ25" i="14" a="1"/>
  <c r="CQ25" i="14" s="1"/>
  <c r="CT24" i="14" a="1"/>
  <c r="CT24" i="14" s="1"/>
  <c r="CP24" i="14" a="1"/>
  <c r="CP24" i="14" s="1"/>
  <c r="CS24" i="14" a="1"/>
  <c r="CS24" i="14" s="1"/>
  <c r="CQ24" i="14" a="1"/>
  <c r="CQ24" i="14" s="1"/>
  <c r="CR24" i="14" a="1"/>
  <c r="CR24" i="14" s="1"/>
  <c r="CT23" i="14" a="1"/>
  <c r="CT23" i="14" s="1"/>
  <c r="CR23" i="14" a="1"/>
  <c r="CR23" i="14" s="1"/>
  <c r="CP23" i="14" a="1"/>
  <c r="CP23" i="14" s="1"/>
  <c r="CS23" i="14" a="1"/>
  <c r="CS23" i="14"/>
  <c r="CQ23" i="14" a="1"/>
  <c r="CQ23" i="14" s="1"/>
  <c r="CQ22" i="14" a="1"/>
  <c r="CQ22" i="14" s="1"/>
  <c r="CP22" i="14" a="1"/>
  <c r="CP22" i="14" s="1"/>
  <c r="CR22" i="14" a="1"/>
  <c r="CR22" i="14" s="1"/>
  <c r="CS22" i="14" a="1"/>
  <c r="CS22" i="14" s="1"/>
  <c r="CT22" i="14" a="1"/>
  <c r="CT22" i="14" s="1"/>
  <c r="CS21" i="14" a="1"/>
  <c r="CS21" i="14" s="1"/>
  <c r="CR21" i="14" a="1"/>
  <c r="CR21" i="14" s="1"/>
  <c r="CP21" i="14" a="1"/>
  <c r="CP21" i="14" s="1"/>
  <c r="CQ21" i="14" a="1"/>
  <c r="CQ21" i="14" s="1"/>
  <c r="CT21" i="14" a="1"/>
  <c r="CT21" i="14" s="1"/>
  <c r="CP20" i="14" a="1"/>
  <c r="CP20" i="14" s="1"/>
  <c r="CT20" i="14" a="1"/>
  <c r="CT20" i="14" s="1"/>
  <c r="CQ20" i="14" a="1"/>
  <c r="CQ20" i="14" s="1"/>
  <c r="CR20" i="14" a="1"/>
  <c r="CR20" i="14" s="1"/>
  <c r="CS20" i="14" a="1"/>
  <c r="CS20" i="14" s="1"/>
  <c r="CP19" i="14" a="1"/>
  <c r="CP19" i="14" s="1"/>
  <c r="CQ19" i="14" a="1"/>
  <c r="CQ19" i="14" s="1"/>
  <c r="CR19" i="14" a="1"/>
  <c r="CR19" i="14" s="1"/>
  <c r="CT19" i="14" a="1"/>
  <c r="CT19" i="14" s="1"/>
  <c r="CS19" i="14" a="1"/>
  <c r="CS19" i="14" s="1"/>
  <c r="CT18" i="14" a="1"/>
  <c r="CT18" i="14" s="1"/>
  <c r="CS18" i="14" a="1"/>
  <c r="CS18" i="14" s="1"/>
  <c r="CP18" i="14" a="1"/>
  <c r="CP18" i="14" s="1"/>
  <c r="CQ18" i="14" a="1"/>
  <c r="CQ18" i="14" s="1"/>
  <c r="CR18" i="14" a="1"/>
  <c r="CR18" i="14" s="1"/>
  <c r="CR17" i="14" a="1"/>
  <c r="CR17" i="14" s="1"/>
  <c r="CQ17" i="14" a="1"/>
  <c r="CQ17" i="14" s="1"/>
  <c r="CS17" i="14" a="1"/>
  <c r="CS17" i="14" s="1"/>
  <c r="CP17" i="14" a="1"/>
  <c r="CP17" i="14" s="1"/>
  <c r="CT17" i="14" a="1"/>
  <c r="CT17" i="14" s="1"/>
  <c r="CR16" i="14" a="1"/>
  <c r="CR16" i="14" s="1"/>
  <c r="CS16" i="14" a="1"/>
  <c r="CS16" i="14" s="1"/>
  <c r="CP16" i="14" a="1"/>
  <c r="CP16" i="14" s="1"/>
  <c r="CT16" i="14" a="1"/>
  <c r="CT16" i="14"/>
  <c r="CQ16" i="14" a="1"/>
  <c r="CQ16" i="14" s="1"/>
  <c r="CT15" i="14" a="1"/>
  <c r="CT15" i="14" s="1"/>
  <c r="CS15" i="14" a="1"/>
  <c r="CS15" i="14" s="1"/>
  <c r="CR15" i="14" a="1"/>
  <c r="CR15" i="14" s="1"/>
  <c r="CQ15" i="14" a="1"/>
  <c r="CQ15" i="14" s="1"/>
  <c r="CP15" i="14" a="1"/>
  <c r="CP15" i="14" s="1"/>
  <c r="CQ24" i="1" a="1"/>
  <c r="CQ24" i="1" s="1"/>
  <c r="CS24" i="1" a="1"/>
  <c r="CS24" i="1" s="1"/>
  <c r="CR24" i="1" a="1"/>
  <c r="CR24" i="1" s="1"/>
  <c r="CP24" i="1" a="1"/>
  <c r="CP24" i="1" s="1"/>
  <c r="CT24" i="1" a="1"/>
  <c r="CT24" i="1" s="1"/>
  <c r="CQ23" i="1" a="1"/>
  <c r="CQ23" i="1" s="1"/>
  <c r="CT23" i="1" a="1"/>
  <c r="CT23" i="1" s="1"/>
  <c r="CP23" i="1" a="1"/>
  <c r="CP23" i="1"/>
  <c r="CS23" i="1" a="1"/>
  <c r="CS23" i="1" s="1"/>
  <c r="CR23" i="1" a="1"/>
  <c r="CR23" i="1" s="1"/>
  <c r="CS22" i="1" a="1"/>
  <c r="CS22" i="1" s="1"/>
  <c r="CT22" i="1" a="1"/>
  <c r="CT22" i="1" s="1"/>
  <c r="CP22" i="1" a="1"/>
  <c r="CP22" i="1" s="1"/>
  <c r="CR22" i="1" a="1"/>
  <c r="CR22" i="1" s="1"/>
  <c r="CQ22" i="1" a="1"/>
  <c r="CQ22" i="1"/>
  <c r="CS21" i="1" a="1"/>
  <c r="CS21" i="1" s="1"/>
  <c r="CT21" i="1" a="1"/>
  <c r="CT21" i="1" s="1"/>
  <c r="CR21" i="1" a="1"/>
  <c r="CR21" i="1" s="1"/>
  <c r="CQ21" i="1" a="1"/>
  <c r="CQ21" i="1" s="1"/>
  <c r="CP21" i="1" a="1"/>
  <c r="CP21" i="1" s="1"/>
  <c r="CP20" i="1" a="1"/>
  <c r="CP20" i="1" s="1"/>
  <c r="CT20" i="1" a="1"/>
  <c r="CT20" i="1" s="1"/>
  <c r="CQ20" i="1" a="1"/>
  <c r="CQ20" i="1" s="1"/>
  <c r="CS20" i="1" a="1"/>
  <c r="CS20" i="1" s="1"/>
  <c r="CR20" i="1" a="1"/>
  <c r="CR20" i="1" s="1"/>
  <c r="CT19" i="1" a="1"/>
  <c r="CT19" i="1" s="1"/>
  <c r="CR19" i="1" a="1"/>
  <c r="CR19" i="1" s="1"/>
  <c r="CP19" i="1" a="1"/>
  <c r="CP19" i="1" s="1"/>
  <c r="CQ19" i="1" a="1"/>
  <c r="CQ19" i="1" s="1"/>
  <c r="CS19" i="1" a="1"/>
  <c r="CS19" i="1" s="1"/>
  <c r="CS18" i="1" a="1"/>
  <c r="CS18" i="1" s="1"/>
  <c r="CT18" i="1" a="1"/>
  <c r="CT18" i="1" s="1"/>
  <c r="CR18" i="1" a="1"/>
  <c r="CR18" i="1" s="1"/>
  <c r="CP18" i="1" a="1"/>
  <c r="CP18" i="1" s="1"/>
  <c r="CQ18" i="1" a="1"/>
  <c r="CQ18" i="1" s="1"/>
  <c r="CS17" i="1" a="1"/>
  <c r="CS17" i="1" s="1"/>
  <c r="CQ17" i="1" a="1"/>
  <c r="CQ17" i="1" s="1"/>
  <c r="CP17" i="1" a="1"/>
  <c r="CP17" i="1" s="1"/>
  <c r="CR17" i="1" a="1"/>
  <c r="CR17" i="1" s="1"/>
  <c r="CT17" i="1" a="1"/>
  <c r="CT17" i="1" s="1"/>
  <c r="CS16" i="1" a="1"/>
  <c r="CS16" i="1" s="1"/>
  <c r="CT16" i="1" a="1"/>
  <c r="CT16" i="1" s="1"/>
  <c r="CR16" i="1" a="1"/>
  <c r="CR16" i="1"/>
  <c r="CQ16" i="1" a="1"/>
  <c r="CQ16" i="1" s="1"/>
  <c r="CP16" i="1" a="1"/>
  <c r="CP16" i="1" s="1"/>
  <c r="CP15" i="1" a="1"/>
  <c r="CP15" i="1" s="1"/>
  <c r="CT15" i="1" a="1"/>
  <c r="CT15" i="1" s="1"/>
  <c r="CS15" i="1" a="1"/>
  <c r="CS15" i="1" s="1"/>
  <c r="CR15" i="1" a="1"/>
  <c r="CR15" i="1" s="1"/>
  <c r="CQ15" i="1" a="1"/>
  <c r="CQ15" i="1" s="1"/>
  <c r="CS14" i="1" a="1"/>
  <c r="CS14" i="1" s="1"/>
  <c r="CQ14" i="1" a="1"/>
  <c r="CQ14" i="1" s="1"/>
  <c r="CP14" i="1" a="1"/>
  <c r="CP14" i="1" s="1"/>
  <c r="CT14" i="1" a="1"/>
  <c r="CT14" i="1" s="1"/>
  <c r="CR14" i="1" a="1"/>
  <c r="CR14" i="1" s="1"/>
  <c r="CR10" i="1" a="1"/>
  <c r="CR10" i="1" s="1"/>
  <c r="CQ10" i="1" a="1"/>
  <c r="CQ10" i="1" s="1"/>
  <c r="CP10" i="1" a="1"/>
  <c r="CP10" i="1" s="1"/>
  <c r="CT10" i="1" a="1"/>
  <c r="CT10" i="1" s="1"/>
  <c r="CS10" i="1" a="1"/>
  <c r="CS10" i="1" s="1"/>
  <c r="CP25" i="1" a="1"/>
  <c r="CP25" i="1" s="1"/>
  <c r="CS25" i="1" a="1"/>
  <c r="CS25" i="1" s="1"/>
  <c r="CQ25" i="1" a="1"/>
  <c r="CQ25" i="1" s="1"/>
  <c r="CR25" i="1" a="1"/>
  <c r="CR25" i="1"/>
  <c r="CT25" i="1" a="1"/>
  <c r="CT25" i="1" s="1"/>
  <c r="CS9" i="13"/>
  <c r="CR9" i="13"/>
  <c r="CQ9" i="13"/>
  <c r="CP9" i="13"/>
  <c r="CO9" i="13"/>
  <c r="CS8" i="13"/>
  <c r="CR8" i="13"/>
  <c r="CQ8" i="13"/>
  <c r="CP8" i="13"/>
  <c r="CO8" i="13"/>
  <c r="CS7" i="13"/>
  <c r="CR7" i="13"/>
  <c r="CQ7" i="13"/>
  <c r="CP7" i="13"/>
  <c r="CO7" i="13"/>
  <c r="CS6" i="13"/>
  <c r="CR6" i="13"/>
  <c r="CQ6" i="13"/>
  <c r="CP6" i="13"/>
  <c r="CO6" i="13"/>
  <c r="CS5" i="13"/>
  <c r="CR5" i="13"/>
  <c r="CQ5" i="13"/>
  <c r="CP5" i="13"/>
  <c r="CO5" i="13"/>
  <c r="CO3" i="13"/>
  <c r="CN3" i="13"/>
  <c r="CJ25" i="16" a="1"/>
  <c r="CJ25" i="16" s="1"/>
  <c r="CL25" i="16" a="1"/>
  <c r="CL25" i="16" s="1"/>
  <c r="CM25" i="16" a="1"/>
  <c r="CM25" i="16" s="1"/>
  <c r="CK25" i="16" a="1"/>
  <c r="CK25" i="16" s="1"/>
  <c r="CI25" i="16" a="1"/>
  <c r="CI25" i="16" s="1"/>
  <c r="CK24" i="16" a="1"/>
  <c r="CK24" i="16" s="1"/>
  <c r="CJ24" i="16" a="1"/>
  <c r="CJ24" i="16" s="1"/>
  <c r="CM24" i="16" a="1"/>
  <c r="CM24" i="16" s="1"/>
  <c r="CL24" i="16" a="1"/>
  <c r="CL24" i="16" s="1"/>
  <c r="CI24" i="16" a="1"/>
  <c r="CI24" i="16"/>
  <c r="CK22" i="16" a="1"/>
  <c r="CK22" i="16"/>
  <c r="CJ22" i="16" a="1"/>
  <c r="CJ22" i="16" s="1"/>
  <c r="CI22" i="16" a="1"/>
  <c r="CI22" i="16" s="1"/>
  <c r="CM22" i="16" a="1"/>
  <c r="CM22" i="16" s="1"/>
  <c r="CL22" i="16" a="1"/>
  <c r="CL22" i="16" s="1"/>
  <c r="CK21" i="16" a="1"/>
  <c r="CK21" i="16" s="1"/>
  <c r="CM21" i="16" a="1"/>
  <c r="CM21" i="16"/>
  <c r="CL21" i="16" a="1"/>
  <c r="CL21" i="16" s="1"/>
  <c r="CJ21" i="16" a="1"/>
  <c r="CJ21" i="16"/>
  <c r="CI21" i="16" a="1"/>
  <c r="CI21" i="16" s="1"/>
  <c r="CJ20" i="16" a="1"/>
  <c r="CJ20" i="16" s="1"/>
  <c r="CM20" i="16" a="1"/>
  <c r="CM20" i="16" s="1"/>
  <c r="CK20" i="16" a="1"/>
  <c r="CK20" i="16" s="1"/>
  <c r="CL20" i="16" a="1"/>
  <c r="CL20" i="16"/>
  <c r="CI20" i="16" a="1"/>
  <c r="CI20" i="16" s="1"/>
  <c r="CM19" i="16" a="1"/>
  <c r="CM19" i="16" s="1"/>
  <c r="CI19" i="16" a="1"/>
  <c r="CI19" i="16" s="1"/>
  <c r="CK19" i="16" a="1"/>
  <c r="CK19" i="16"/>
  <c r="CJ19" i="16" a="1"/>
  <c r="CJ19" i="16" s="1"/>
  <c r="CL19" i="16" a="1"/>
  <c r="CL19" i="16" s="1"/>
  <c r="CM18" i="16" a="1"/>
  <c r="CM18" i="16" s="1"/>
  <c r="CL18" i="16" a="1"/>
  <c r="CL18" i="16" s="1"/>
  <c r="CK18" i="16" a="1"/>
  <c r="CK18" i="16"/>
  <c r="CJ18" i="16" a="1"/>
  <c r="CJ18" i="16" s="1"/>
  <c r="CI18" i="16" a="1"/>
  <c r="CI18" i="16" s="1"/>
  <c r="CM17" i="16" a="1"/>
  <c r="CM17" i="16" s="1"/>
  <c r="CK17" i="16" a="1"/>
  <c r="CK17" i="16" s="1"/>
  <c r="CJ17" i="16" a="1"/>
  <c r="CJ17" i="16" s="1"/>
  <c r="CI17" i="16" a="1"/>
  <c r="CI17" i="16" s="1"/>
  <c r="CL17" i="16" a="1"/>
  <c r="CL17" i="16"/>
  <c r="CL16" i="16" a="1"/>
  <c r="CL16" i="16" s="1"/>
  <c r="CM16" i="16" a="1"/>
  <c r="CM16" i="16" s="1"/>
  <c r="CJ16" i="16" a="1"/>
  <c r="CJ16" i="16" s="1"/>
  <c r="CI16" i="16" a="1"/>
  <c r="CI16" i="16" s="1"/>
  <c r="CK16" i="16" a="1"/>
  <c r="CK16" i="16"/>
  <c r="CK15" i="16" a="1"/>
  <c r="CK15" i="16" s="1"/>
  <c r="CJ15" i="16" a="1"/>
  <c r="CJ15" i="16" s="1"/>
  <c r="CI15" i="16" a="1"/>
  <c r="CI15" i="16" s="1"/>
  <c r="CL15" i="16" a="1"/>
  <c r="CL15" i="16" s="1"/>
  <c r="CM15" i="16" a="1"/>
  <c r="CM15" i="16" s="1"/>
  <c r="CK14" i="16" a="1"/>
  <c r="CK14" i="16" s="1"/>
  <c r="CM14" i="16" a="1"/>
  <c r="CM14" i="16" s="1"/>
  <c r="CJ14" i="16" a="1"/>
  <c r="CJ14" i="16" s="1"/>
  <c r="CL14" i="16" a="1"/>
  <c r="CL14" i="16"/>
  <c r="CI14" i="16" a="1"/>
  <c r="CI14" i="16" s="1"/>
  <c r="CM10" i="16" a="1"/>
  <c r="CM10" i="16" s="1"/>
  <c r="CJ10" i="16" a="1"/>
  <c r="CJ10" i="16" s="1"/>
  <c r="CL10" i="16" a="1"/>
  <c r="CL10" i="16" s="1"/>
  <c r="CK10" i="16" a="1"/>
  <c r="CK10" i="16" s="1"/>
  <c r="CI10" i="16" a="1"/>
  <c r="CI10" i="16" s="1"/>
  <c r="CK23" i="16" a="1"/>
  <c r="CK23" i="16" s="1"/>
  <c r="CM23" i="16" a="1"/>
  <c r="CM23" i="16" s="1"/>
  <c r="CI23" i="16" a="1"/>
  <c r="CI23" i="16"/>
  <c r="CJ23" i="16" a="1"/>
  <c r="CJ23" i="16" s="1"/>
  <c r="CL23" i="16" a="1"/>
  <c r="CL23" i="16" s="1"/>
  <c r="CI25" i="15" a="1"/>
  <c r="CI25" i="15" s="1"/>
  <c r="CL25" i="15" a="1"/>
  <c r="CL25" i="15" s="1"/>
  <c r="CK25" i="15" a="1"/>
  <c r="CK25" i="15"/>
  <c r="CJ25" i="15" a="1"/>
  <c r="CJ25" i="15" s="1"/>
  <c r="CM25" i="15" a="1"/>
  <c r="CM25" i="15" s="1"/>
  <c r="CI24" i="15" a="1"/>
  <c r="CI24" i="15" s="1"/>
  <c r="CL24" i="15" a="1"/>
  <c r="CL24" i="15" s="1"/>
  <c r="CM24" i="15" a="1"/>
  <c r="CM24" i="15" s="1"/>
  <c r="CK24" i="15" a="1"/>
  <c r="CK24" i="15" s="1"/>
  <c r="CJ24" i="15" a="1"/>
  <c r="CJ24" i="15" s="1"/>
  <c r="CL23" i="15" a="1"/>
  <c r="CL23" i="15" s="1"/>
  <c r="CK23" i="15" a="1"/>
  <c r="CK23" i="15"/>
  <c r="CJ23" i="15" a="1"/>
  <c r="CJ23" i="15" s="1"/>
  <c r="CM23" i="15" a="1"/>
  <c r="CM23" i="15" s="1"/>
  <c r="CI23" i="15" a="1"/>
  <c r="CI23" i="15" s="1"/>
  <c r="CL22" i="15" a="1"/>
  <c r="CL22" i="15"/>
  <c r="CJ22" i="15" a="1"/>
  <c r="CJ22" i="15"/>
  <c r="CI22" i="15" a="1"/>
  <c r="CI22" i="15" s="1"/>
  <c r="CM22" i="15" a="1"/>
  <c r="CM22" i="15"/>
  <c r="CK22" i="15" a="1"/>
  <c r="CK22" i="15" s="1"/>
  <c r="CJ21" i="15" a="1"/>
  <c r="CJ21" i="15" s="1"/>
  <c r="CM21" i="15" a="1"/>
  <c r="CM21" i="15" s="1"/>
  <c r="CL21" i="15" a="1"/>
  <c r="CL21" i="15" s="1"/>
  <c r="CK21" i="15" a="1"/>
  <c r="CK21" i="15"/>
  <c r="CI21" i="15" a="1"/>
  <c r="CI21" i="15" s="1"/>
  <c r="CK20" i="15" a="1"/>
  <c r="CK20" i="15"/>
  <c r="CL20" i="15" a="1"/>
  <c r="CL20" i="15" s="1"/>
  <c r="CI20" i="15" a="1"/>
  <c r="CI20" i="15" s="1"/>
  <c r="CJ20" i="15" a="1"/>
  <c r="CJ20" i="15" s="1"/>
  <c r="CM20" i="15" a="1"/>
  <c r="CM20" i="15"/>
  <c r="CM18" i="15" a="1"/>
  <c r="CM18" i="15" s="1"/>
  <c r="CL18" i="15" a="1"/>
  <c r="CL18" i="15" s="1"/>
  <c r="CK18" i="15" a="1"/>
  <c r="CK18" i="15"/>
  <c r="CJ18" i="15" a="1"/>
  <c r="CJ18" i="15" s="1"/>
  <c r="CI18" i="15" a="1"/>
  <c r="CI18" i="15" s="1"/>
  <c r="CL17" i="15" a="1"/>
  <c r="CL17" i="15" s="1"/>
  <c r="CM17" i="15" a="1"/>
  <c r="CM17" i="15" s="1"/>
  <c r="CK17" i="15" a="1"/>
  <c r="CK17" i="15" s="1"/>
  <c r="CJ17" i="15" a="1"/>
  <c r="CJ17" i="15" s="1"/>
  <c r="CI17" i="15" a="1"/>
  <c r="CI17" i="15" s="1"/>
  <c r="CK16" i="15" a="1"/>
  <c r="CK16" i="15" s="1"/>
  <c r="CI16" i="15" a="1"/>
  <c r="CI16" i="15" s="1"/>
  <c r="CJ16" i="15" a="1"/>
  <c r="CJ16" i="15" s="1"/>
  <c r="CL16" i="15" a="1"/>
  <c r="CL16" i="15" s="1"/>
  <c r="CM16" i="15" a="1"/>
  <c r="CM16" i="15"/>
  <c r="CL15" i="15" a="1"/>
  <c r="CL15" i="15" s="1"/>
  <c r="CJ15" i="15" a="1"/>
  <c r="CJ15" i="15" s="1"/>
  <c r="CI15" i="15" a="1"/>
  <c r="CI15" i="15" s="1"/>
  <c r="CM15" i="15" a="1"/>
  <c r="CM15" i="15" s="1"/>
  <c r="CK15" i="15" a="1"/>
  <c r="CK15" i="15"/>
  <c r="CL14" i="15" a="1"/>
  <c r="CL14" i="15"/>
  <c r="CM14" i="15" a="1"/>
  <c r="CM14" i="15" s="1"/>
  <c r="CI14" i="15" a="1"/>
  <c r="CI14" i="15" s="1"/>
  <c r="CK14" i="15" a="1"/>
  <c r="CK14" i="15"/>
  <c r="CJ14" i="15" a="1"/>
  <c r="CJ14" i="15" s="1"/>
  <c r="CM10" i="15" a="1"/>
  <c r="CM10" i="15" s="1"/>
  <c r="CL10" i="15" a="1"/>
  <c r="CL10" i="15"/>
  <c r="CI10" i="15" a="1"/>
  <c r="CI10" i="15" s="1"/>
  <c r="CK10" i="15" a="1"/>
  <c r="CK10" i="15" s="1"/>
  <c r="CJ10" i="15" a="1"/>
  <c r="CJ10" i="15" s="1"/>
  <c r="CJ19" i="15" a="1"/>
  <c r="CJ19" i="15"/>
  <c r="CI19" i="15" a="1"/>
  <c r="CI19" i="15" s="1"/>
  <c r="CL19" i="15" a="1"/>
  <c r="CL19" i="15" s="1"/>
  <c r="CM19" i="15" a="1"/>
  <c r="CM19" i="15" s="1"/>
  <c r="CK19" i="15" a="1"/>
  <c r="CK19" i="15"/>
  <c r="CK14" i="14" a="1"/>
  <c r="CK14" i="14" s="1"/>
  <c r="CL14" i="14" a="1"/>
  <c r="CL14" i="14" s="1"/>
  <c r="CM14" i="14" a="1"/>
  <c r="CM14" i="14"/>
  <c r="CI14" i="14" a="1"/>
  <c r="CI14" i="14" s="1"/>
  <c r="CJ14" i="14" a="1"/>
  <c r="CJ14" i="14" s="1"/>
  <c r="CK10" i="14" a="1"/>
  <c r="CK10" i="14" s="1"/>
  <c r="CJ10" i="14" a="1"/>
  <c r="CJ10" i="14" s="1"/>
  <c r="CM10" i="14" a="1"/>
  <c r="CM10" i="14" s="1"/>
  <c r="CL10" i="14" a="1"/>
  <c r="CL10" i="14" s="1"/>
  <c r="CI10" i="14" a="1"/>
  <c r="CI10" i="14" s="1"/>
  <c r="CM25" i="14" a="1"/>
  <c r="CM25" i="14" s="1"/>
  <c r="CL25" i="14" a="1"/>
  <c r="CL25" i="14" s="1"/>
  <c r="CI25" i="14" a="1"/>
  <c r="CI25" i="14" s="1"/>
  <c r="CK25" i="14" a="1"/>
  <c r="CK25" i="14" s="1"/>
  <c r="CJ25" i="14" a="1"/>
  <c r="CJ25" i="14"/>
  <c r="CL24" i="14" a="1"/>
  <c r="CL24" i="14" s="1"/>
  <c r="CJ24" i="14" a="1"/>
  <c r="CJ24" i="14" s="1"/>
  <c r="CI24" i="14" a="1"/>
  <c r="CI24" i="14" s="1"/>
  <c r="CM24" i="14" a="1"/>
  <c r="CM24" i="14" s="1"/>
  <c r="CK24" i="14" a="1"/>
  <c r="CK24" i="14" s="1"/>
  <c r="CK23" i="14" a="1"/>
  <c r="CK23" i="14" s="1"/>
  <c r="CJ23" i="14" a="1"/>
  <c r="CJ23" i="14" s="1"/>
  <c r="CI23" i="14" a="1"/>
  <c r="CI23" i="14" s="1"/>
  <c r="CM23" i="14" a="1"/>
  <c r="CM23" i="14"/>
  <c r="CL23" i="14" a="1"/>
  <c r="CL23" i="14" s="1"/>
  <c r="CJ22" i="14" a="1"/>
  <c r="CJ22" i="14" s="1"/>
  <c r="CK22" i="14" a="1"/>
  <c r="CK22" i="14" s="1"/>
  <c r="CL22" i="14" a="1"/>
  <c r="CL22" i="14" s="1"/>
  <c r="CI22" i="14" a="1"/>
  <c r="CI22" i="14" s="1"/>
  <c r="CM22" i="14" a="1"/>
  <c r="CM22" i="14" s="1"/>
  <c r="CI21" i="14" a="1"/>
  <c r="CI21" i="14"/>
  <c r="CK21" i="14" a="1"/>
  <c r="CK21" i="14" s="1"/>
  <c r="CJ21" i="14" a="1"/>
  <c r="CJ21" i="14" s="1"/>
  <c r="CM21" i="14" a="1"/>
  <c r="CM21" i="14" s="1"/>
  <c r="CL21" i="14" a="1"/>
  <c r="CL21" i="14"/>
  <c r="CL20" i="14" a="1"/>
  <c r="CL20" i="14" s="1"/>
  <c r="CK20" i="14" a="1"/>
  <c r="CK20" i="14" s="1"/>
  <c r="CM20" i="14" a="1"/>
  <c r="CM20" i="14" s="1"/>
  <c r="CJ20" i="14" a="1"/>
  <c r="CJ20" i="14" s="1"/>
  <c r="CI20" i="14" a="1"/>
  <c r="CI20" i="14" s="1"/>
  <c r="CJ19" i="14" a="1"/>
  <c r="CJ19" i="14" s="1"/>
  <c r="CK19" i="14" a="1"/>
  <c r="CK19" i="14" s="1"/>
  <c r="CM19" i="14" a="1"/>
  <c r="CM19" i="14" s="1"/>
  <c r="CI19" i="14" a="1"/>
  <c r="CI19" i="14" s="1"/>
  <c r="CL19" i="14" a="1"/>
  <c r="CL19" i="14"/>
  <c r="CM18" i="14" a="1"/>
  <c r="CM18" i="14" s="1"/>
  <c r="CL18" i="14" a="1"/>
  <c r="CL18" i="14" s="1"/>
  <c r="CI18" i="14" a="1"/>
  <c r="CI18" i="14" s="1"/>
  <c r="CK18" i="14" a="1"/>
  <c r="CK18" i="14" s="1"/>
  <c r="CJ18" i="14" a="1"/>
  <c r="CJ18" i="14" s="1"/>
  <c r="CM17" i="14" a="1"/>
  <c r="CM17" i="14" s="1"/>
  <c r="CL17" i="14" a="1"/>
  <c r="CL17" i="14" s="1"/>
  <c r="CK17" i="14" a="1"/>
  <c r="CK17" i="14" s="1"/>
  <c r="CJ17" i="14" a="1"/>
  <c r="CJ17" i="14" s="1"/>
  <c r="CI17" i="14" a="1"/>
  <c r="CI17" i="14" s="1"/>
  <c r="CL16" i="14" a="1"/>
  <c r="CL16" i="14" s="1"/>
  <c r="CJ16" i="14" a="1"/>
  <c r="CJ16" i="14"/>
  <c r="CK16" i="14" a="1"/>
  <c r="CK16" i="14" s="1"/>
  <c r="CI16" i="14" a="1"/>
  <c r="CI16" i="14" s="1"/>
  <c r="CM16" i="14" a="1"/>
  <c r="CM16" i="14" s="1"/>
  <c r="CI15" i="14" a="1"/>
  <c r="CI15" i="14" s="1"/>
  <c r="CM15" i="14" a="1"/>
  <c r="CM15" i="14" s="1"/>
  <c r="CL15" i="14" a="1"/>
  <c r="CL15" i="14" s="1"/>
  <c r="CK15" i="14" a="1"/>
  <c r="CK15" i="14" s="1"/>
  <c r="CJ15" i="14" a="1"/>
  <c r="CJ15" i="14" s="1"/>
  <c r="CM24" i="1" a="1"/>
  <c r="CM24" i="1" s="1"/>
  <c r="CK24" i="1" a="1"/>
  <c r="CK24" i="1" s="1"/>
  <c r="CJ24" i="1" a="1"/>
  <c r="CJ24" i="1" s="1"/>
  <c r="CL24" i="1" a="1"/>
  <c r="CL24" i="1" s="1"/>
  <c r="CI24" i="1" a="1"/>
  <c r="CI24" i="1" s="1"/>
  <c r="CI23" i="1" a="1"/>
  <c r="CI23" i="1" s="1"/>
  <c r="CK23" i="1" a="1"/>
  <c r="CK23" i="1" s="1"/>
  <c r="CL23" i="1" a="1"/>
  <c r="CL23" i="1"/>
  <c r="CJ23" i="1" a="1"/>
  <c r="CJ23" i="1" s="1"/>
  <c r="CM23" i="1" a="1"/>
  <c r="CM23" i="1" s="1"/>
  <c r="CJ22" i="1" a="1"/>
  <c r="CJ22" i="1" s="1"/>
  <c r="CK22" i="1" a="1"/>
  <c r="CK22" i="1"/>
  <c r="CM22" i="1" a="1"/>
  <c r="CM22" i="1" s="1"/>
  <c r="CI22" i="1" a="1"/>
  <c r="CI22" i="1" s="1"/>
  <c r="CL22" i="1" a="1"/>
  <c r="CL22" i="1"/>
  <c r="CK21" i="1" a="1"/>
  <c r="CK21" i="1" s="1"/>
  <c r="CJ21" i="1" a="1"/>
  <c r="CJ21" i="1" s="1"/>
  <c r="CL21" i="1" a="1"/>
  <c r="CL21" i="1" s="1"/>
  <c r="CM21" i="1" a="1"/>
  <c r="CM21" i="1"/>
  <c r="CI21" i="1" a="1"/>
  <c r="CI21" i="1"/>
  <c r="CK20" i="1" a="1"/>
  <c r="CK20" i="1" s="1"/>
  <c r="CM20" i="1" a="1"/>
  <c r="CM20" i="1"/>
  <c r="CL20" i="1" a="1"/>
  <c r="CL20" i="1" s="1"/>
  <c r="CI20" i="1" a="1"/>
  <c r="CI20" i="1" s="1"/>
  <c r="CJ20" i="1" a="1"/>
  <c r="CJ20" i="1" s="1"/>
  <c r="CL19" i="1" a="1"/>
  <c r="CL19" i="1" s="1"/>
  <c r="CK19" i="1" a="1"/>
  <c r="CK19" i="1" s="1"/>
  <c r="CI19" i="1" a="1"/>
  <c r="CI19" i="1" s="1"/>
  <c r="CM19" i="1" a="1"/>
  <c r="CM19" i="1"/>
  <c r="CJ19" i="1" a="1"/>
  <c r="CJ19" i="1" s="1"/>
  <c r="CI18" i="1" a="1"/>
  <c r="CI18" i="1" s="1"/>
  <c r="CM18" i="1" a="1"/>
  <c r="CM18" i="1" s="1"/>
  <c r="CL18" i="1" a="1"/>
  <c r="CL18" i="1" s="1"/>
  <c r="CK18" i="1" a="1"/>
  <c r="CK18" i="1" s="1"/>
  <c r="CJ18" i="1" a="1"/>
  <c r="CJ18" i="1" s="1"/>
  <c r="CI17" i="1" a="1"/>
  <c r="CI17" i="1"/>
  <c r="CL17" i="1" a="1"/>
  <c r="CL17" i="1" s="1"/>
  <c r="CM17" i="1" a="1"/>
  <c r="CM17" i="1" s="1"/>
  <c r="CK17" i="1" a="1"/>
  <c r="CK17" i="1" s="1"/>
  <c r="CJ17" i="1" a="1"/>
  <c r="CJ17" i="1" s="1"/>
  <c r="CI16" i="1" a="1"/>
  <c r="CI16" i="1" s="1"/>
  <c r="CL16" i="1" a="1"/>
  <c r="CL16" i="1" s="1"/>
  <c r="CJ16" i="1" a="1"/>
  <c r="CJ16" i="1" s="1"/>
  <c r="CK16" i="1" a="1"/>
  <c r="CK16" i="1" s="1"/>
  <c r="CM16" i="1" a="1"/>
  <c r="CM16" i="1" s="1"/>
  <c r="CM15" i="1" a="1"/>
  <c r="CM15" i="1" s="1"/>
  <c r="CJ15" i="1" a="1"/>
  <c r="CJ15" i="1" s="1"/>
  <c r="CK15" i="1" a="1"/>
  <c r="CK15" i="1"/>
  <c r="CI15" i="1" a="1"/>
  <c r="CI15" i="1" s="1"/>
  <c r="CL15" i="1" a="1"/>
  <c r="CL15" i="1" s="1"/>
  <c r="CM14" i="1" a="1"/>
  <c r="CM14" i="1" s="1"/>
  <c r="CK14" i="1" a="1"/>
  <c r="CK14" i="1" s="1"/>
  <c r="CJ14" i="1" a="1"/>
  <c r="CJ14" i="1" s="1"/>
  <c r="CI14" i="1" a="1"/>
  <c r="CI14" i="1" s="1"/>
  <c r="CL14" i="1" a="1"/>
  <c r="CL14" i="1" s="1"/>
  <c r="CM10" i="1" a="1"/>
  <c r="CM10" i="1" s="1"/>
  <c r="CJ10" i="1" a="1"/>
  <c r="CJ10" i="1" s="1"/>
  <c r="CI10" i="1" a="1"/>
  <c r="CI10" i="1" s="1"/>
  <c r="CL10" i="1" a="1"/>
  <c r="CL10" i="1" s="1"/>
  <c r="CK10" i="1" a="1"/>
  <c r="CK10" i="1" s="1"/>
  <c r="CM25" i="1" a="1"/>
  <c r="CM25" i="1" s="1"/>
  <c r="CL25" i="1" a="1"/>
  <c r="CL25" i="1" s="1"/>
  <c r="CJ25" i="1" a="1"/>
  <c r="CJ25" i="1" s="1"/>
  <c r="CK25" i="1" a="1"/>
  <c r="CK25" i="1"/>
  <c r="CI25" i="1" a="1"/>
  <c r="CI25" i="1" s="1"/>
  <c r="CF25" i="16" a="1"/>
  <c r="CF25" i="16" s="1"/>
  <c r="CE25" i="16" a="1"/>
  <c r="CE25" i="16" s="1"/>
  <c r="CD25" i="16" a="1"/>
  <c r="CD25" i="16"/>
  <c r="CB25" i="16" a="1"/>
  <c r="CB25" i="16" s="1"/>
  <c r="CC25" i="16" a="1"/>
  <c r="CC25" i="16" s="1"/>
  <c r="CE24" i="16" a="1"/>
  <c r="CE24" i="16"/>
  <c r="CC24" i="16" a="1"/>
  <c r="CC24" i="16" s="1"/>
  <c r="CD24" i="16" a="1"/>
  <c r="CD24" i="16" s="1"/>
  <c r="CB24" i="16" a="1"/>
  <c r="CB24" i="16" s="1"/>
  <c r="CF24" i="16" a="1"/>
  <c r="CF24" i="16" s="1"/>
  <c r="CC22" i="16" a="1"/>
  <c r="CC22" i="16" s="1"/>
  <c r="CF22" i="16" a="1"/>
  <c r="CF22" i="16" s="1"/>
  <c r="CD22" i="16" a="1"/>
  <c r="CD22" i="16" s="1"/>
  <c r="CB22" i="16" a="1"/>
  <c r="CB22" i="16" s="1"/>
  <c r="CE22" i="16" a="1"/>
  <c r="CE22" i="16" s="1"/>
  <c r="CF21" i="16" a="1"/>
  <c r="CF21" i="16" s="1"/>
  <c r="CE21" i="16" a="1"/>
  <c r="CE21" i="16" s="1"/>
  <c r="CC21" i="16" a="1"/>
  <c r="CC21" i="16" s="1"/>
  <c r="CD21" i="16" a="1"/>
  <c r="CD21" i="16" s="1"/>
  <c r="CB21" i="16" a="1"/>
  <c r="CB21" i="16"/>
  <c r="CC20" i="16" a="1"/>
  <c r="CC20" i="16" s="1"/>
  <c r="CD20" i="16" a="1"/>
  <c r="CD20" i="16" s="1"/>
  <c r="CE20" i="16" a="1"/>
  <c r="CE20" i="16" s="1"/>
  <c r="CF20" i="16" a="1"/>
  <c r="CF20" i="16"/>
  <c r="CB20" i="16" a="1"/>
  <c r="CB20" i="16" s="1"/>
  <c r="CD19" i="16" a="1"/>
  <c r="CD19" i="16" s="1"/>
  <c r="CC19" i="16" a="1"/>
  <c r="CC19" i="16" s="1"/>
  <c r="CF19" i="16" a="1"/>
  <c r="CF19" i="16" s="1"/>
  <c r="CB19" i="16" a="1"/>
  <c r="CB19" i="16" s="1"/>
  <c r="CE19" i="16" a="1"/>
  <c r="CE19" i="16" s="1"/>
  <c r="CF18" i="16" a="1"/>
  <c r="CF18" i="16" s="1"/>
  <c r="CE18" i="16" a="1"/>
  <c r="CE18" i="16"/>
  <c r="CD18" i="16" a="1"/>
  <c r="CD18" i="16" s="1"/>
  <c r="CC18" i="16" a="1"/>
  <c r="CC18" i="16" s="1"/>
  <c r="CB18" i="16" a="1"/>
  <c r="CB18" i="16" s="1"/>
  <c r="CF17" i="16" a="1"/>
  <c r="CF17" i="16" s="1"/>
  <c r="CE17" i="16" a="1"/>
  <c r="CE17" i="16" s="1"/>
  <c r="CD17" i="16" a="1"/>
  <c r="CD17" i="16" s="1"/>
  <c r="CC17" i="16" a="1"/>
  <c r="CC17" i="16" s="1"/>
  <c r="CB17" i="16" a="1"/>
  <c r="CB17" i="16" s="1"/>
  <c r="CD16" i="16" a="1"/>
  <c r="CD16" i="16" s="1"/>
  <c r="CE16" i="16" a="1"/>
  <c r="CE16" i="16" s="1"/>
  <c r="CF16" i="16" a="1"/>
  <c r="CF16" i="16" s="1"/>
  <c r="CB16" i="16" a="1"/>
  <c r="CB16" i="16" s="1"/>
  <c r="CC16" i="16" a="1"/>
  <c r="CC16" i="16" s="1"/>
  <c r="CF15" i="16" a="1"/>
  <c r="CF15" i="16" s="1"/>
  <c r="CB15" i="16" a="1"/>
  <c r="CB15" i="16" s="1"/>
  <c r="CC15" i="16" a="1"/>
  <c r="CC15" i="16"/>
  <c r="CD15" i="16" a="1"/>
  <c r="CD15" i="16" s="1"/>
  <c r="CE15" i="16" a="1"/>
  <c r="CE15" i="16" s="1"/>
  <c r="CB14" i="16" a="1"/>
  <c r="CB14" i="16" s="1"/>
  <c r="CC14" i="16" a="1"/>
  <c r="CC14" i="16"/>
  <c r="CE14" i="16" a="1"/>
  <c r="CE14" i="16"/>
  <c r="CF14" i="16" a="1"/>
  <c r="CF14" i="16" s="1"/>
  <c r="CD14" i="16" a="1"/>
  <c r="CD14" i="16"/>
  <c r="CG10" i="16" a="1"/>
  <c r="CG10" i="16" s="1"/>
  <c r="CE10" i="16" a="1"/>
  <c r="CE10" i="16" s="1"/>
  <c r="CC10" i="16" a="1"/>
  <c r="CC10" i="16" s="1"/>
  <c r="CB10" i="16" a="1"/>
  <c r="CB10" i="16" s="1"/>
  <c r="CF10" i="16" a="1"/>
  <c r="CF10" i="16" s="1"/>
  <c r="CD10" i="16" a="1"/>
  <c r="CD10" i="16" s="1"/>
  <c r="CE23" i="16" a="1"/>
  <c r="CE23" i="16" s="1"/>
  <c r="CD23" i="16" a="1"/>
  <c r="CD23" i="16" s="1"/>
  <c r="CF23" i="16" a="1"/>
  <c r="CF23" i="16" s="1"/>
  <c r="CC23" i="16" a="1"/>
  <c r="CC23" i="16" s="1"/>
  <c r="CB23" i="16" a="1"/>
  <c r="CB23" i="16" s="1"/>
  <c r="CD25" i="15" a="1"/>
  <c r="CD25" i="15" s="1"/>
  <c r="CC25" i="15" a="1"/>
  <c r="CC25" i="15" s="1"/>
  <c r="CE25" i="15" a="1"/>
  <c r="CE25" i="15" s="1"/>
  <c r="CB25" i="15" a="1"/>
  <c r="CB25" i="15" s="1"/>
  <c r="CF25" i="15" a="1"/>
  <c r="CF25" i="15" s="1"/>
  <c r="CE24" i="15" a="1"/>
  <c r="CE24" i="15" s="1"/>
  <c r="CF24" i="15" a="1"/>
  <c r="CF24" i="15" s="1"/>
  <c r="CD24" i="15" a="1"/>
  <c r="CD24" i="15" s="1"/>
  <c r="CC24" i="15" a="1"/>
  <c r="CC24" i="15" s="1"/>
  <c r="CB24" i="15" a="1"/>
  <c r="CB24" i="15"/>
  <c r="CC23" i="15" a="1"/>
  <c r="CC23" i="15" s="1"/>
  <c r="CF23" i="15" a="1"/>
  <c r="CF23" i="15" s="1"/>
  <c r="CD23" i="15" a="1"/>
  <c r="CD23" i="15" s="1"/>
  <c r="CB23" i="15" a="1"/>
  <c r="CB23" i="15" s="1"/>
  <c r="CE23" i="15" a="1"/>
  <c r="CE23" i="15"/>
  <c r="CF22" i="15" a="1"/>
  <c r="CF22" i="15" s="1"/>
  <c r="CB22" i="15" a="1"/>
  <c r="CB22" i="15" s="1"/>
  <c r="CC22" i="15" a="1"/>
  <c r="CC22" i="15" s="1"/>
  <c r="CE22" i="15" a="1"/>
  <c r="CE22" i="15" s="1"/>
  <c r="CD22" i="15" a="1"/>
  <c r="CD22" i="15" s="1"/>
  <c r="CE21" i="15" a="1"/>
  <c r="CE21" i="15" s="1"/>
  <c r="CD21" i="15" a="1"/>
  <c r="CD21" i="15" s="1"/>
  <c r="CC21" i="15" a="1"/>
  <c r="CC21" i="15" s="1"/>
  <c r="CB21" i="15" a="1"/>
  <c r="CB21" i="15"/>
  <c r="CF21" i="15" a="1"/>
  <c r="CF21" i="15" s="1"/>
  <c r="CE20" i="15" a="1"/>
  <c r="CE20" i="15" s="1"/>
  <c r="CF20" i="15" a="1"/>
  <c r="CF20" i="15" s="1"/>
  <c r="CD20" i="15" a="1"/>
  <c r="CD20" i="15" s="1"/>
  <c r="CB20" i="15" a="1"/>
  <c r="CB20" i="15" s="1"/>
  <c r="CC20" i="15" a="1"/>
  <c r="CC20" i="15" s="1"/>
  <c r="CC18" i="15" a="1"/>
  <c r="CC18" i="15" s="1"/>
  <c r="CF18" i="15" a="1"/>
  <c r="CF18" i="15" s="1"/>
  <c r="CE18" i="15" a="1"/>
  <c r="CE18" i="15" s="1"/>
  <c r="CD18" i="15" a="1"/>
  <c r="CD18" i="15" s="1"/>
  <c r="CB18" i="15" a="1"/>
  <c r="CB18" i="15" s="1"/>
  <c r="CB17" i="15" a="1"/>
  <c r="CB17" i="15"/>
  <c r="CC17" i="15" a="1"/>
  <c r="CC17" i="15" s="1"/>
  <c r="CF17" i="15" a="1"/>
  <c r="CF17" i="15"/>
  <c r="CE17" i="15" a="1"/>
  <c r="CE17" i="15" s="1"/>
  <c r="CD17" i="15" a="1"/>
  <c r="CD17" i="15" s="1"/>
  <c r="CE16" i="15" a="1"/>
  <c r="CE16" i="15" s="1"/>
  <c r="CF16" i="15" a="1"/>
  <c r="CF16" i="15" s="1"/>
  <c r="CC16" i="15" a="1"/>
  <c r="CC16" i="15" s="1"/>
  <c r="CB16" i="15" a="1"/>
  <c r="CB16" i="15" s="1"/>
  <c r="CD16" i="15" a="1"/>
  <c r="CD16" i="15"/>
  <c r="CF15" i="15" a="1"/>
  <c r="CF15" i="15" s="1"/>
  <c r="CE15" i="15" a="1"/>
  <c r="CE15" i="15" s="1"/>
  <c r="CC15" i="15" a="1"/>
  <c r="CC15" i="15" s="1"/>
  <c r="CD15" i="15" a="1"/>
  <c r="CD15" i="15" s="1"/>
  <c r="CB15" i="15" a="1"/>
  <c r="CB15" i="15" s="1"/>
  <c r="CC14" i="15" a="1"/>
  <c r="CC14" i="15" s="1"/>
  <c r="CB14" i="15" a="1"/>
  <c r="CB14" i="15" s="1"/>
  <c r="CF14" i="15" a="1"/>
  <c r="CF14" i="15" s="1"/>
  <c r="CD14" i="15" a="1"/>
  <c r="CD14" i="15" s="1"/>
  <c r="CE14" i="15" a="1"/>
  <c r="CE14" i="15" s="1"/>
  <c r="CG10" i="15" a="1"/>
  <c r="CG10" i="15" s="1"/>
  <c r="CF10" i="15" a="1"/>
  <c r="CF10" i="15" s="1"/>
  <c r="CD10" i="15" a="1"/>
  <c r="CD10" i="15" s="1"/>
  <c r="CE10" i="15" a="1"/>
  <c r="CE10" i="15"/>
  <c r="CC10" i="15" a="1"/>
  <c r="CC10" i="15" s="1"/>
  <c r="CB10" i="15" a="1"/>
  <c r="CB10" i="15" s="1"/>
  <c r="CF19" i="15" a="1"/>
  <c r="CF19" i="15" s="1"/>
  <c r="CB19" i="15" a="1"/>
  <c r="CB19" i="15" s="1"/>
  <c r="CE19" i="15" a="1"/>
  <c r="CE19" i="15"/>
  <c r="CC19" i="15" a="1"/>
  <c r="CC19" i="15" s="1"/>
  <c r="CD19" i="15" a="1"/>
  <c r="CD19" i="15" s="1"/>
  <c r="CF14" i="14" a="1"/>
  <c r="CF14" i="14" s="1"/>
  <c r="CD14" i="14" a="1"/>
  <c r="CD14" i="14" s="1"/>
  <c r="CC14" i="14" a="1"/>
  <c r="CC14" i="14" s="1"/>
  <c r="CB14" i="14" a="1"/>
  <c r="CB14" i="14" s="1"/>
  <c r="CE14" i="14" a="1"/>
  <c r="CE14" i="14" s="1"/>
  <c r="CG10" i="14" a="1"/>
  <c r="CG10" i="14" s="1"/>
  <c r="CF10" i="14" a="1"/>
  <c r="CF10" i="14" s="1"/>
  <c r="CE10" i="14" a="1"/>
  <c r="CE10" i="14" s="1"/>
  <c r="CD10" i="14" a="1"/>
  <c r="CD10" i="14" s="1"/>
  <c r="CC10" i="14" a="1"/>
  <c r="CC10" i="14" s="1"/>
  <c r="CB10" i="14" a="1"/>
  <c r="CB10" i="14" s="1"/>
  <c r="CF25" i="14" a="1"/>
  <c r="CF25" i="14" s="1"/>
  <c r="CE25" i="14" a="1"/>
  <c r="CE25" i="14" s="1"/>
  <c r="CC25" i="14" a="1"/>
  <c r="CC25" i="14" s="1"/>
  <c r="CD25" i="14" a="1"/>
  <c r="CD25" i="14" s="1"/>
  <c r="CB25" i="14" a="1"/>
  <c r="CB25" i="14" s="1"/>
  <c r="CF24" i="14" a="1"/>
  <c r="CF24" i="14" s="1"/>
  <c r="CD24" i="14" a="1"/>
  <c r="CD24" i="14"/>
  <c r="CC24" i="14" a="1"/>
  <c r="CC24" i="14"/>
  <c r="CE24" i="14" a="1"/>
  <c r="CE24" i="14" s="1"/>
  <c r="CB24" i="14" a="1"/>
  <c r="CB24" i="14"/>
  <c r="CE23" i="14" a="1"/>
  <c r="CE23" i="14" s="1"/>
  <c r="CF23" i="14" a="1"/>
  <c r="CF23" i="14" s="1"/>
  <c r="CC23" i="14" a="1"/>
  <c r="CC23" i="14" s="1"/>
  <c r="CB23" i="14" a="1"/>
  <c r="CB23" i="14" s="1"/>
  <c r="CD23" i="14" a="1"/>
  <c r="CD23" i="14" s="1"/>
  <c r="CD22" i="14" a="1"/>
  <c r="CD22" i="14" s="1"/>
  <c r="CC22" i="14" a="1"/>
  <c r="CC22" i="14"/>
  <c r="CF22" i="14" a="1"/>
  <c r="CF22" i="14" s="1"/>
  <c r="CB22" i="14" a="1"/>
  <c r="CB22" i="14" s="1"/>
  <c r="CE22" i="14" a="1"/>
  <c r="CE22" i="14" s="1"/>
  <c r="CD21" i="14" a="1"/>
  <c r="CD21" i="14" s="1"/>
  <c r="CE21" i="14" a="1"/>
  <c r="CE21" i="14" s="1"/>
  <c r="CC21" i="14" a="1"/>
  <c r="CC21" i="14" s="1"/>
  <c r="CF21" i="14" a="1"/>
  <c r="CF21" i="14" s="1"/>
  <c r="CB21" i="14" a="1"/>
  <c r="CB21" i="14" s="1"/>
  <c r="CF20" i="14" a="1"/>
  <c r="CF20" i="14" s="1"/>
  <c r="CD20" i="14" a="1"/>
  <c r="CD20" i="14" s="1"/>
  <c r="CC20" i="14" a="1"/>
  <c r="CC20" i="14"/>
  <c r="CB20" i="14" a="1"/>
  <c r="CB20" i="14" s="1"/>
  <c r="CE20" i="14" a="1"/>
  <c r="CE20" i="14" s="1"/>
  <c r="CC19" i="14" a="1"/>
  <c r="CC19" i="14"/>
  <c r="CD19" i="14" a="1"/>
  <c r="CD19" i="14" s="1"/>
  <c r="CB19" i="14" a="1"/>
  <c r="CB19" i="14" s="1"/>
  <c r="CE19" i="14" a="1"/>
  <c r="CE19" i="14" s="1"/>
  <c r="CF19" i="14" a="1"/>
  <c r="CF19" i="14" s="1"/>
  <c r="CC18" i="14" a="1"/>
  <c r="CC18" i="14"/>
  <c r="CD18" i="14" a="1"/>
  <c r="CD18" i="14" s="1"/>
  <c r="CF18" i="14" a="1"/>
  <c r="CF18" i="14" s="1"/>
  <c r="CE18" i="14" a="1"/>
  <c r="CE18" i="14" s="1"/>
  <c r="CB18" i="14" a="1"/>
  <c r="CB18" i="14" s="1"/>
  <c r="CE17" i="14" a="1"/>
  <c r="CE17" i="14" s="1"/>
  <c r="CD17" i="14" a="1"/>
  <c r="CD17" i="14" s="1"/>
  <c r="CB17" i="14" a="1"/>
  <c r="CB17" i="14" s="1"/>
  <c r="CC17" i="14" a="1"/>
  <c r="CC17" i="14" s="1"/>
  <c r="CF17" i="14" a="1"/>
  <c r="CF17" i="14" s="1"/>
  <c r="CF16" i="14" a="1"/>
  <c r="CF16" i="14" s="1"/>
  <c r="CD16" i="14" a="1"/>
  <c r="CD16" i="14" s="1"/>
  <c r="CB16" i="14" a="1"/>
  <c r="CB16" i="14" s="1"/>
  <c r="CE16" i="14" a="1"/>
  <c r="CE16" i="14" s="1"/>
  <c r="CC16" i="14" a="1"/>
  <c r="CC16" i="14" s="1"/>
  <c r="CD15" i="14" a="1"/>
  <c r="CD15" i="14" s="1"/>
  <c r="CE15" i="14" a="1"/>
  <c r="CE15" i="14"/>
  <c r="CF15" i="14" a="1"/>
  <c r="CF15" i="14" s="1"/>
  <c r="CC15" i="14" a="1"/>
  <c r="CC15" i="14" s="1"/>
  <c r="CB15" i="14" a="1"/>
  <c r="CB15" i="14" s="1"/>
  <c r="CC24" i="1" a="1"/>
  <c r="CC24" i="1"/>
  <c r="CE24" i="1" a="1"/>
  <c r="CE24" i="1"/>
  <c r="CF24" i="1" a="1"/>
  <c r="CF24" i="1" s="1"/>
  <c r="CB24" i="1" a="1"/>
  <c r="CB24" i="1"/>
  <c r="CD24" i="1" a="1"/>
  <c r="CD24" i="1" s="1"/>
  <c r="CD23" i="1" a="1"/>
  <c r="CD23" i="1" s="1"/>
  <c r="CB23" i="1" a="1"/>
  <c r="CB23" i="1" s="1"/>
  <c r="CE23" i="1" a="1"/>
  <c r="CE23" i="1" s="1"/>
  <c r="CC23" i="1" a="1"/>
  <c r="CC23" i="1" s="1"/>
  <c r="CF23" i="1" a="1"/>
  <c r="CF23" i="1" s="1"/>
  <c r="CC22" i="1" a="1"/>
  <c r="CC22" i="1"/>
  <c r="CE22" i="1" a="1"/>
  <c r="CE22" i="1" s="1"/>
  <c r="CD22" i="1" a="1"/>
  <c r="CD22" i="1" s="1"/>
  <c r="CB22" i="1" a="1"/>
  <c r="CB22" i="1" s="1"/>
  <c r="CF22" i="1" a="1"/>
  <c r="CF22" i="1" s="1"/>
  <c r="CD21" i="1" a="1"/>
  <c r="CD21" i="1" s="1"/>
  <c r="CF21" i="1" a="1"/>
  <c r="CF21" i="1" s="1"/>
  <c r="CE21" i="1" a="1"/>
  <c r="CE21" i="1"/>
  <c r="CC21" i="1" a="1"/>
  <c r="CC21" i="1" s="1"/>
  <c r="CB21" i="1" a="1"/>
  <c r="CB21" i="1" s="1"/>
  <c r="CE20" i="1" a="1"/>
  <c r="CE20" i="1" s="1"/>
  <c r="CC20" i="1" a="1"/>
  <c r="CC20" i="1" s="1"/>
  <c r="CF20" i="1" a="1"/>
  <c r="CF20" i="1" s="1"/>
  <c r="CD20" i="1" a="1"/>
  <c r="CD20" i="1" s="1"/>
  <c r="CB20" i="1" a="1"/>
  <c r="CB20" i="1"/>
  <c r="CE19" i="1" a="1"/>
  <c r="CE19" i="1" s="1"/>
  <c r="CF19" i="1" a="1"/>
  <c r="CF19" i="1" s="1"/>
  <c r="CC19" i="1" a="1"/>
  <c r="CC19" i="1" s="1"/>
  <c r="CD19" i="1" a="1"/>
  <c r="CD19" i="1" s="1"/>
  <c r="CB19" i="1" a="1"/>
  <c r="CB19" i="1" s="1"/>
  <c r="CF18" i="1" a="1"/>
  <c r="CF18" i="1" s="1"/>
  <c r="CC18" i="1" a="1"/>
  <c r="CC18" i="1" s="1"/>
  <c r="CE18" i="1" a="1"/>
  <c r="CE18" i="1" s="1"/>
  <c r="CD18" i="1" a="1"/>
  <c r="CD18" i="1" s="1"/>
  <c r="CB18" i="1" a="1"/>
  <c r="CB18" i="1" s="1"/>
  <c r="CE17" i="1" a="1"/>
  <c r="CE17" i="1" s="1"/>
  <c r="CF17" i="1" a="1"/>
  <c r="CF17" i="1" s="1"/>
  <c r="CC17" i="1" a="1"/>
  <c r="CC17" i="1" s="1"/>
  <c r="CB17" i="1" a="1"/>
  <c r="CB17" i="1" s="1"/>
  <c r="CD17" i="1" a="1"/>
  <c r="CD17" i="1" s="1"/>
  <c r="CC16" i="1" a="1"/>
  <c r="CC16" i="1" s="1"/>
  <c r="CF16" i="1" a="1"/>
  <c r="CF16" i="1" s="1"/>
  <c r="CB16" i="1" a="1"/>
  <c r="CB16" i="1" s="1"/>
  <c r="CD16" i="1" a="1"/>
  <c r="CD16" i="1" s="1"/>
  <c r="CE16" i="1" a="1"/>
  <c r="CE16" i="1" s="1"/>
  <c r="CF15" i="1" a="1"/>
  <c r="CF15" i="1" s="1"/>
  <c r="CD15" i="1" a="1"/>
  <c r="CD15" i="1" s="1"/>
  <c r="CB15" i="1" a="1"/>
  <c r="CB15" i="1" s="1"/>
  <c r="CC15" i="1" a="1"/>
  <c r="CC15" i="1" s="1"/>
  <c r="CE15" i="1" a="1"/>
  <c r="CE15" i="1" s="1"/>
  <c r="CF14" i="1" a="1"/>
  <c r="CF14" i="1"/>
  <c r="CE14" i="1" a="1"/>
  <c r="CE14" i="1" s="1"/>
  <c r="CD14" i="1" a="1"/>
  <c r="CD14" i="1" s="1"/>
  <c r="CC14" i="1" a="1"/>
  <c r="CC14" i="1" s="1"/>
  <c r="CB14" i="1" a="1"/>
  <c r="CB14" i="1" s="1"/>
  <c r="CD10" i="1" a="1"/>
  <c r="CD10" i="1" s="1"/>
  <c r="CG10" i="1" a="1"/>
  <c r="CG10" i="1" s="1"/>
  <c r="CF10" i="1" a="1"/>
  <c r="CF10" i="1" s="1"/>
  <c r="CE10" i="1" a="1"/>
  <c r="CE10" i="1" s="1"/>
  <c r="CC10" i="1" a="1"/>
  <c r="CC10" i="1"/>
  <c r="CB10" i="1" a="1"/>
  <c r="CB10" i="1" s="1"/>
  <c r="CB25" i="1" a="1"/>
  <c r="CB25" i="1" s="1"/>
  <c r="CC25" i="1" a="1"/>
  <c r="CC25" i="1" s="1"/>
  <c r="CE25" i="1" a="1"/>
  <c r="CE25" i="1" s="1"/>
  <c r="CD25" i="1" a="1"/>
  <c r="CD25" i="1" s="1"/>
  <c r="CF25" i="1" a="1"/>
  <c r="CF25" i="1" s="1"/>
  <c r="CL9" i="13"/>
  <c r="CK9" i="13"/>
  <c r="CJ9" i="13"/>
  <c r="CI9" i="13"/>
  <c r="CH9" i="13"/>
  <c r="CL8" i="13"/>
  <c r="CK8" i="13"/>
  <c r="CJ8" i="13"/>
  <c r="CI8" i="13"/>
  <c r="CH8" i="13"/>
  <c r="CL7" i="13"/>
  <c r="CK7" i="13"/>
  <c r="CJ7" i="13"/>
  <c r="CI7" i="13"/>
  <c r="CH7" i="13"/>
  <c r="CL6" i="13"/>
  <c r="CK6" i="13"/>
  <c r="CJ6" i="13"/>
  <c r="CI6" i="13"/>
  <c r="CH6" i="13"/>
  <c r="CL5" i="13"/>
  <c r="CK5" i="13"/>
  <c r="CJ5" i="13"/>
  <c r="CI5" i="13"/>
  <c r="CH5" i="13"/>
  <c r="CH3" i="13"/>
  <c r="CG3" i="13"/>
  <c r="BX25" i="16" a="1"/>
  <c r="BX25" i="16" s="1"/>
  <c r="BV25" i="16" a="1"/>
  <c r="BV25" i="16" s="1"/>
  <c r="BW25" i="16" a="1"/>
  <c r="BW25" i="16" s="1"/>
  <c r="BU25" i="16" a="1"/>
  <c r="BU25" i="16" s="1"/>
  <c r="BY25" i="16" a="1"/>
  <c r="BY25" i="16" s="1"/>
  <c r="BV24" i="16" a="1"/>
  <c r="BV24" i="16" s="1"/>
  <c r="BU24" i="16" a="1"/>
  <c r="BU24" i="16" s="1"/>
  <c r="BY24" i="16" a="1"/>
  <c r="BY24" i="16" s="1"/>
  <c r="BW24" i="16" a="1"/>
  <c r="BW24" i="16" s="1"/>
  <c r="BX24" i="16" a="1"/>
  <c r="BX24" i="16" s="1"/>
  <c r="BW22" i="16" a="1"/>
  <c r="BW22" i="16" s="1"/>
  <c r="BV22" i="16" a="1"/>
  <c r="BV22" i="16" s="1"/>
  <c r="BU22" i="16" a="1"/>
  <c r="BU22" i="16" s="1"/>
  <c r="BY22" i="16" a="1"/>
  <c r="BY22" i="16" s="1"/>
  <c r="BX22" i="16" a="1"/>
  <c r="BX22" i="16" s="1"/>
  <c r="BY21" i="16" a="1"/>
  <c r="BY21" i="16" s="1"/>
  <c r="BX21" i="16" a="1"/>
  <c r="BX21" i="16" s="1"/>
  <c r="BV21" i="16" a="1"/>
  <c r="BV21" i="16" s="1"/>
  <c r="BW21" i="16" a="1"/>
  <c r="BW21" i="16" s="1"/>
  <c r="BU21" i="16" a="1"/>
  <c r="BU21" i="16" s="1"/>
  <c r="BY20" i="16" a="1"/>
  <c r="BY20" i="16" s="1"/>
  <c r="BV20" i="16" a="1"/>
  <c r="BV20" i="16" s="1"/>
  <c r="BU20" i="16" a="1"/>
  <c r="BU20" i="16" s="1"/>
  <c r="BX20" i="16" a="1"/>
  <c r="BX20" i="16" s="1"/>
  <c r="BW20" i="16" a="1"/>
  <c r="BW20" i="16" s="1"/>
  <c r="BV19" i="16" a="1"/>
  <c r="BV19" i="16" s="1"/>
  <c r="BX19" i="16" a="1"/>
  <c r="BX19" i="16" s="1"/>
  <c r="BY19" i="16" a="1"/>
  <c r="BY19" i="16" s="1"/>
  <c r="BU19" i="16" a="1"/>
  <c r="BU19" i="16" s="1"/>
  <c r="BW19" i="16" a="1"/>
  <c r="BW19" i="16" s="1"/>
  <c r="BV18" i="16" a="1"/>
  <c r="BV18" i="16" s="1"/>
  <c r="BY18" i="16" a="1"/>
  <c r="BY18" i="16" s="1"/>
  <c r="BX18" i="16" a="1"/>
  <c r="BX18" i="16" s="1"/>
  <c r="BW18" i="16" a="1"/>
  <c r="BW18" i="16" s="1"/>
  <c r="BU18" i="16" a="1"/>
  <c r="BU18" i="16" s="1"/>
  <c r="BY17" i="16" a="1"/>
  <c r="BY17" i="16" s="1"/>
  <c r="BX17" i="16" a="1"/>
  <c r="BX17" i="16" s="1"/>
  <c r="BW17" i="16" a="1"/>
  <c r="BW17" i="16" s="1"/>
  <c r="BU17" i="16" a="1"/>
  <c r="BU17" i="16" s="1"/>
  <c r="BV17" i="16" a="1"/>
  <c r="BV17" i="16" s="1"/>
  <c r="BX16" i="16" a="1"/>
  <c r="BX16" i="16" s="1"/>
  <c r="BV16" i="16" a="1"/>
  <c r="BV16" i="16" s="1"/>
  <c r="BY16" i="16" a="1"/>
  <c r="BY16" i="16" s="1"/>
  <c r="BW16" i="16" a="1"/>
  <c r="BW16" i="16" s="1"/>
  <c r="BU16" i="16" a="1"/>
  <c r="BU16" i="16" s="1"/>
  <c r="BW15" i="16" a="1"/>
  <c r="BW15" i="16" s="1"/>
  <c r="BV15" i="16" a="1"/>
  <c r="BV15" i="16" s="1"/>
  <c r="BY15" i="16" a="1"/>
  <c r="BY15" i="16" s="1"/>
  <c r="BU15" i="16" a="1"/>
  <c r="BU15" i="16" s="1"/>
  <c r="BX15" i="16" a="1"/>
  <c r="BX15" i="16" s="1"/>
  <c r="BY14" i="16" a="1"/>
  <c r="BY14" i="16" s="1"/>
  <c r="BW14" i="16" a="1"/>
  <c r="BW14" i="16" s="1"/>
  <c r="BV14" i="16" a="1"/>
  <c r="BV14" i="16" s="1"/>
  <c r="BU14" i="16" a="1"/>
  <c r="BU14" i="16" s="1"/>
  <c r="BX14" i="16" a="1"/>
  <c r="BX14" i="16" s="1"/>
  <c r="BV10" i="16" a="1"/>
  <c r="BV10" i="16" s="1"/>
  <c r="BX10" i="16" a="1"/>
  <c r="BX10" i="16" s="1"/>
  <c r="BW10" i="16" a="1"/>
  <c r="BW10" i="16" s="1"/>
  <c r="BU10" i="16" a="1"/>
  <c r="BU10" i="16" s="1"/>
  <c r="BY10" i="16" a="1"/>
  <c r="BY10" i="16" s="1"/>
  <c r="BY23" i="16" a="1"/>
  <c r="BY23" i="16" s="1"/>
  <c r="BW23" i="16" a="1"/>
  <c r="BW23" i="16" s="1"/>
  <c r="BV23" i="16" a="1"/>
  <c r="BV23" i="16" s="1"/>
  <c r="BU23" i="16" a="1"/>
  <c r="BU23" i="16" s="1"/>
  <c r="BX23" i="16" a="1"/>
  <c r="BX23" i="16" s="1"/>
  <c r="BW25" i="15" a="1"/>
  <c r="BW25" i="15" s="1"/>
  <c r="BV25" i="15" a="1"/>
  <c r="BV25" i="15" s="1"/>
  <c r="BX25" i="15" a="1"/>
  <c r="BX25" i="15" s="1"/>
  <c r="BY25" i="15" a="1"/>
  <c r="BY25" i="15" s="1"/>
  <c r="BU25" i="15" a="1"/>
  <c r="BU25" i="15" s="1"/>
  <c r="BU24" i="15" a="1"/>
  <c r="BU24" i="15" s="1"/>
  <c r="BW24" i="15" a="1"/>
  <c r="BW24" i="15" s="1"/>
  <c r="BY24" i="15" a="1"/>
  <c r="BY24" i="15" s="1"/>
  <c r="BX24" i="15" a="1"/>
  <c r="BX24" i="15" s="1"/>
  <c r="BV24" i="15" a="1"/>
  <c r="BV24" i="15" s="1"/>
  <c r="BX23" i="15" a="1"/>
  <c r="BX23" i="15" s="1"/>
  <c r="BY23" i="15" a="1"/>
  <c r="BY23" i="15" s="1"/>
  <c r="BW23" i="15" a="1"/>
  <c r="BW23" i="15" s="1"/>
  <c r="BV23" i="15" a="1"/>
  <c r="BV23" i="15" s="1"/>
  <c r="BU23" i="15" a="1"/>
  <c r="BU23" i="15" s="1"/>
  <c r="BW22" i="15" a="1"/>
  <c r="BW22" i="15" s="1"/>
  <c r="BU22" i="15" a="1"/>
  <c r="BU22" i="15" s="1"/>
  <c r="BV22" i="15" a="1"/>
  <c r="BV22" i="15" s="1"/>
  <c r="BX22" i="15" a="1"/>
  <c r="BX22" i="15" s="1"/>
  <c r="BY22" i="15" a="1"/>
  <c r="BY22" i="15" s="1"/>
  <c r="BY21" i="15" a="1"/>
  <c r="BY21" i="15" s="1"/>
  <c r="BX21" i="15" a="1"/>
  <c r="BX21" i="15" s="1"/>
  <c r="BU21" i="15" a="1"/>
  <c r="BU21" i="15" s="1"/>
  <c r="BV21" i="15" a="1"/>
  <c r="BV21" i="15" s="1"/>
  <c r="BW21" i="15" a="1"/>
  <c r="BW21" i="15" s="1"/>
  <c r="BU20" i="15" a="1"/>
  <c r="BU20" i="15" s="1"/>
  <c r="BW20" i="15" a="1"/>
  <c r="BW20" i="15" s="1"/>
  <c r="BY20" i="15" a="1"/>
  <c r="BY20" i="15" s="1"/>
  <c r="BV20" i="15" a="1"/>
  <c r="BV20" i="15" s="1"/>
  <c r="BX20" i="15" a="1"/>
  <c r="BX20" i="15" s="1"/>
  <c r="BY18" i="15" a="1"/>
  <c r="BY18" i="15" s="1"/>
  <c r="BX18" i="15" a="1"/>
  <c r="BX18" i="15" s="1"/>
  <c r="BW18" i="15" a="1"/>
  <c r="BW18" i="15" s="1"/>
  <c r="BV18" i="15" a="1"/>
  <c r="BV18" i="15" s="1"/>
  <c r="BU18" i="15" a="1"/>
  <c r="BU18" i="15" s="1"/>
  <c r="BV17" i="15" a="1"/>
  <c r="BV17" i="15" s="1"/>
  <c r="BY17" i="15" a="1"/>
  <c r="BY17" i="15" s="1"/>
  <c r="BW17" i="15" a="1"/>
  <c r="BW17" i="15" s="1"/>
  <c r="BU17" i="15" a="1"/>
  <c r="BU17" i="15" s="1"/>
  <c r="BX17" i="15" a="1"/>
  <c r="BX17" i="15" s="1"/>
  <c r="BY16" i="15" a="1"/>
  <c r="BY16" i="15" s="1"/>
  <c r="BX16" i="15" a="1"/>
  <c r="BX16" i="15" s="1"/>
  <c r="BW16" i="15" a="1"/>
  <c r="BW16" i="15" s="1"/>
  <c r="BU16" i="15" a="1"/>
  <c r="BU16" i="15" s="1"/>
  <c r="BV16" i="15" a="1"/>
  <c r="BV16" i="15" s="1"/>
  <c r="BU15" i="15" a="1"/>
  <c r="BU15" i="15" s="1"/>
  <c r="BX15" i="15" a="1"/>
  <c r="BX15" i="15" s="1"/>
  <c r="BW15" i="15" a="1"/>
  <c r="BW15" i="15" s="1"/>
  <c r="BV15" i="15" a="1"/>
  <c r="BV15" i="15" s="1"/>
  <c r="BY15" i="15" a="1"/>
  <c r="BY15" i="15" s="1"/>
  <c r="BX14" i="15" a="1"/>
  <c r="BX14" i="15" s="1"/>
  <c r="BV14" i="15" a="1"/>
  <c r="BV14" i="15" s="1"/>
  <c r="BW14" i="15" a="1"/>
  <c r="BW14" i="15" s="1"/>
  <c r="BU14" i="15" a="1"/>
  <c r="BU14" i="15" s="1"/>
  <c r="BY14" i="15" a="1"/>
  <c r="BY14" i="15" s="1"/>
  <c r="BX10" i="15" a="1"/>
  <c r="BX10" i="15" s="1"/>
  <c r="BV10" i="15" a="1"/>
  <c r="BV10" i="15" s="1"/>
  <c r="BU10" i="15" a="1"/>
  <c r="BU10" i="15" s="1"/>
  <c r="BY10" i="15" a="1"/>
  <c r="BY10" i="15" s="1"/>
  <c r="BW10" i="15" a="1"/>
  <c r="BW10" i="15" s="1"/>
  <c r="BY19" i="15" a="1"/>
  <c r="BY19" i="15" s="1"/>
  <c r="BU19" i="15" a="1"/>
  <c r="BU19" i="15" s="1"/>
  <c r="BX19" i="15" a="1"/>
  <c r="BX19" i="15" s="1"/>
  <c r="BW19" i="15" a="1"/>
  <c r="BW19" i="15" s="1"/>
  <c r="BV19" i="15" a="1"/>
  <c r="BV19" i="15" s="1"/>
  <c r="BY14" i="14" a="1"/>
  <c r="BY14" i="14"/>
  <c r="BX14" i="14" a="1"/>
  <c r="BX14" i="14" s="1"/>
  <c r="BW14" i="14" a="1"/>
  <c r="BW14" i="14" s="1"/>
  <c r="BV14" i="14" a="1"/>
  <c r="BV14" i="14" s="1"/>
  <c r="BU14" i="14" a="1"/>
  <c r="BU14" i="14" s="1"/>
  <c r="BU10" i="14" a="1"/>
  <c r="BU10" i="14" s="1"/>
  <c r="BW10" i="14" a="1"/>
  <c r="BW10" i="14" s="1"/>
  <c r="BY10" i="14" a="1"/>
  <c r="BY10" i="14" s="1"/>
  <c r="BV10" i="14" a="1"/>
  <c r="BV10" i="14" s="1"/>
  <c r="BX10" i="14" a="1"/>
  <c r="BX10" i="14" s="1"/>
  <c r="BX25" i="14" a="1"/>
  <c r="BX25" i="14" s="1"/>
  <c r="BY25" i="14" a="1"/>
  <c r="BY25" i="14" s="1"/>
  <c r="BW25" i="14" a="1"/>
  <c r="BW25" i="14" s="1"/>
  <c r="BU25" i="14" a="1"/>
  <c r="BU25" i="14" s="1"/>
  <c r="BV25" i="14" a="1"/>
  <c r="BV25" i="14" s="1"/>
  <c r="BW24" i="14" a="1"/>
  <c r="BW24" i="14" s="1"/>
  <c r="BV24" i="14" a="1"/>
  <c r="BV24" i="14" s="1"/>
  <c r="BX24" i="14" a="1"/>
  <c r="BX24" i="14" s="1"/>
  <c r="BY24" i="14" a="1"/>
  <c r="BY24" i="14" s="1"/>
  <c r="BU24" i="14" a="1"/>
  <c r="BU24" i="14" s="1"/>
  <c r="BW23" i="14" a="1"/>
  <c r="BW23" i="14" s="1"/>
  <c r="BV23" i="14" a="1"/>
  <c r="BV23" i="14" s="1"/>
  <c r="BY23" i="14" a="1"/>
  <c r="BY23" i="14" s="1"/>
  <c r="BU23" i="14" a="1"/>
  <c r="BU23" i="14" s="1"/>
  <c r="BX23" i="14" a="1"/>
  <c r="BX23" i="14" s="1"/>
  <c r="BX22" i="14" a="1"/>
  <c r="BX22" i="14" s="1"/>
  <c r="BU22" i="14" a="1"/>
  <c r="BU22" i="14" s="1"/>
  <c r="BW22" i="14" a="1"/>
  <c r="BW22" i="14" s="1"/>
  <c r="BY22" i="14" a="1"/>
  <c r="BY22" i="14" s="1"/>
  <c r="BV22" i="14" a="1"/>
  <c r="BV22" i="14" s="1"/>
  <c r="BV21" i="14" a="1"/>
  <c r="BV21" i="14" s="1"/>
  <c r="BU21" i="14" a="1"/>
  <c r="BU21" i="14" s="1"/>
  <c r="BY21" i="14" a="1"/>
  <c r="BY21" i="14" s="1"/>
  <c r="BX21" i="14" a="1"/>
  <c r="BX21" i="14" s="1"/>
  <c r="BW21" i="14" a="1"/>
  <c r="BW21" i="14" s="1"/>
  <c r="BU20" i="14" a="1"/>
  <c r="BU20" i="14" s="1"/>
  <c r="BW20" i="14" a="1"/>
  <c r="BW20" i="14" s="1"/>
  <c r="BY20" i="14" a="1"/>
  <c r="BY20" i="14" s="1"/>
  <c r="BX20" i="14" a="1"/>
  <c r="BX20" i="14" s="1"/>
  <c r="BV20" i="14" a="1"/>
  <c r="BV20" i="14" s="1"/>
  <c r="BX19" i="14" a="1"/>
  <c r="BX19" i="14" s="1"/>
  <c r="BY19" i="14" a="1"/>
  <c r="BY19" i="14" s="1"/>
  <c r="BW19" i="14" a="1"/>
  <c r="BW19" i="14" s="1"/>
  <c r="BU19" i="14" a="1"/>
  <c r="BU19" i="14" s="1"/>
  <c r="BV19" i="14" a="1"/>
  <c r="BV19" i="14" s="1"/>
  <c r="BW18" i="14" a="1"/>
  <c r="BW18" i="14" s="1"/>
  <c r="BY18" i="14" a="1"/>
  <c r="BY18" i="14" s="1"/>
  <c r="BV18" i="14" a="1"/>
  <c r="BV18" i="14" s="1"/>
  <c r="BX18" i="14" a="1"/>
  <c r="BX18" i="14" s="1"/>
  <c r="BU18" i="14" a="1"/>
  <c r="BU18" i="14" s="1"/>
  <c r="BV17" i="14" a="1"/>
  <c r="BV17" i="14" s="1"/>
  <c r="BW17" i="14" a="1"/>
  <c r="BW17" i="14" s="1"/>
  <c r="BX17" i="14" a="1"/>
  <c r="BX17" i="14" s="1"/>
  <c r="BY17" i="14" a="1"/>
  <c r="BY17" i="14" s="1"/>
  <c r="BU17" i="14" a="1"/>
  <c r="BU17" i="14"/>
  <c r="BW16" i="14" a="1"/>
  <c r="BW16" i="14" s="1"/>
  <c r="BY16" i="14" a="1"/>
  <c r="BY16" i="14" s="1"/>
  <c r="BV16" i="14" a="1"/>
  <c r="BV16" i="14" s="1"/>
  <c r="BX16" i="14" a="1"/>
  <c r="BX16" i="14" s="1"/>
  <c r="BU16" i="14" a="1"/>
  <c r="BU16" i="14" s="1"/>
  <c r="BX15" i="14" a="1"/>
  <c r="BX15" i="14" s="1"/>
  <c r="BW15" i="14" a="1"/>
  <c r="BW15" i="14" s="1"/>
  <c r="BU15" i="14" a="1"/>
  <c r="BU15" i="14" s="1"/>
  <c r="BV15" i="14" a="1"/>
  <c r="BV15" i="14" s="1"/>
  <c r="BY15" i="14" a="1"/>
  <c r="BY15" i="14" s="1"/>
  <c r="BV24" i="1" a="1"/>
  <c r="BV24" i="1" s="1"/>
  <c r="BU24" i="1" a="1"/>
  <c r="BU24" i="1" s="1"/>
  <c r="BX24" i="1" a="1"/>
  <c r="BX24" i="1" s="1"/>
  <c r="BY24" i="1" a="1"/>
  <c r="BY24" i="1" s="1"/>
  <c r="BW24" i="1" a="1"/>
  <c r="BW24" i="1" s="1"/>
  <c r="BW23" i="1" a="1"/>
  <c r="BW23" i="1" s="1"/>
  <c r="BV23" i="1" a="1"/>
  <c r="BV23" i="1" s="1"/>
  <c r="BY23" i="1" a="1"/>
  <c r="BY23" i="1" s="1"/>
  <c r="BX23" i="1" a="1"/>
  <c r="BX23" i="1" s="1"/>
  <c r="BU23" i="1" a="1"/>
  <c r="BU23" i="1" s="1"/>
  <c r="BW22" i="1" a="1"/>
  <c r="BW22" i="1" s="1"/>
  <c r="BX22" i="1" a="1"/>
  <c r="BX22" i="1" s="1"/>
  <c r="BU22" i="1" a="1"/>
  <c r="BU22" i="1" s="1"/>
  <c r="BY22" i="1" a="1"/>
  <c r="BY22" i="1" s="1"/>
  <c r="BV22" i="1" a="1"/>
  <c r="BV22" i="1"/>
  <c r="BW21" i="1" a="1"/>
  <c r="BW21" i="1" s="1"/>
  <c r="BV21" i="1" a="1"/>
  <c r="BV21" i="1" s="1"/>
  <c r="BU21" i="1" a="1"/>
  <c r="BU21" i="1" s="1"/>
  <c r="BY21" i="1" a="1"/>
  <c r="BY21" i="1" s="1"/>
  <c r="BX21" i="1" a="1"/>
  <c r="BX21" i="1" s="1"/>
  <c r="BV20" i="1" a="1"/>
  <c r="BV20" i="1" s="1"/>
  <c r="BX20" i="1" a="1"/>
  <c r="BX20" i="1" s="1"/>
  <c r="BU20" i="1" a="1"/>
  <c r="BU20" i="1" s="1"/>
  <c r="BY20" i="1" a="1"/>
  <c r="BY20" i="1" s="1"/>
  <c r="BW20" i="1" a="1"/>
  <c r="BW20" i="1" s="1"/>
  <c r="BV19" i="1" a="1"/>
  <c r="BV19" i="1" s="1"/>
  <c r="BW19" i="1" a="1"/>
  <c r="BW19" i="1" s="1"/>
  <c r="BY19" i="1" a="1"/>
  <c r="BY19" i="1" s="1"/>
  <c r="BX19" i="1" a="1"/>
  <c r="BX19" i="1" s="1"/>
  <c r="BU19" i="1" a="1"/>
  <c r="BU19" i="1" s="1"/>
  <c r="BX18" i="1" a="1"/>
  <c r="BX18" i="1" s="1"/>
  <c r="BU18" i="1" a="1"/>
  <c r="BU18" i="1" s="1"/>
  <c r="BY18" i="1" a="1"/>
  <c r="BY18" i="1" s="1"/>
  <c r="BW18" i="1" a="1"/>
  <c r="BW18" i="1" s="1"/>
  <c r="BV18" i="1" a="1"/>
  <c r="BV18" i="1" s="1"/>
  <c r="BX17" i="1" a="1"/>
  <c r="BX17" i="1" s="1"/>
  <c r="BY17" i="1" a="1"/>
  <c r="BY17" i="1" s="1"/>
  <c r="BW17" i="1" a="1"/>
  <c r="BW17" i="1" s="1"/>
  <c r="BV17" i="1" a="1"/>
  <c r="BV17" i="1" s="1"/>
  <c r="BU17" i="1" a="1"/>
  <c r="BU17" i="1" s="1"/>
  <c r="BX16" i="1" a="1"/>
  <c r="BX16" i="1" s="1"/>
  <c r="BW16" i="1" a="1"/>
  <c r="BW16" i="1" s="1"/>
  <c r="BU16" i="1" a="1"/>
  <c r="BU16" i="1" s="1"/>
  <c r="BY16" i="1" a="1"/>
  <c r="BY16" i="1" s="1"/>
  <c r="BV16" i="1" a="1"/>
  <c r="BV16" i="1" s="1"/>
  <c r="BX15" i="1" a="1"/>
  <c r="BX15" i="1" s="1"/>
  <c r="BW15" i="1" a="1"/>
  <c r="BW15" i="1" s="1"/>
  <c r="BV15" i="1" a="1"/>
  <c r="BV15" i="1" s="1"/>
  <c r="BY15" i="1" a="1"/>
  <c r="BY15" i="1" s="1"/>
  <c r="BU15" i="1" a="1"/>
  <c r="BU15" i="1" s="1"/>
  <c r="BX14" i="1" a="1"/>
  <c r="BX14" i="1" s="1"/>
  <c r="BW14" i="1" a="1"/>
  <c r="BW14" i="1" s="1"/>
  <c r="BV14" i="1" a="1"/>
  <c r="BV14" i="1" s="1"/>
  <c r="BU14" i="1" a="1"/>
  <c r="BU14" i="1" s="1"/>
  <c r="BY14" i="1" a="1"/>
  <c r="BY14" i="1" s="1"/>
  <c r="BU10" i="1" a="1"/>
  <c r="BU10" i="1" s="1"/>
  <c r="BY10" i="1" a="1"/>
  <c r="BY10" i="1" s="1"/>
  <c r="BW10" i="1" a="1"/>
  <c r="BW10" i="1" s="1"/>
  <c r="BV10" i="1" a="1"/>
  <c r="BV10" i="1" s="1"/>
  <c r="BX10" i="1" a="1"/>
  <c r="BX10" i="1" s="1"/>
  <c r="BX25" i="1" a="1"/>
  <c r="BX25" i="1" s="1"/>
  <c r="BY25" i="1" a="1"/>
  <c r="BY25" i="1" s="1"/>
  <c r="BW25" i="1" a="1"/>
  <c r="BW25" i="1" s="1"/>
  <c r="BV25" i="1" a="1"/>
  <c r="BV25" i="1" s="1"/>
  <c r="BU25" i="1" a="1"/>
  <c r="BU25" i="1" s="1"/>
  <c r="CE9" i="13"/>
  <c r="CD9" i="13"/>
  <c r="CC9" i="13"/>
  <c r="CB9" i="13"/>
  <c r="CA9" i="13"/>
  <c r="CE8" i="13"/>
  <c r="CD8" i="13"/>
  <c r="CC8" i="13"/>
  <c r="CB8" i="13"/>
  <c r="CA8" i="13"/>
  <c r="CE7" i="13"/>
  <c r="CD7" i="13"/>
  <c r="CC7" i="13"/>
  <c r="CB7" i="13"/>
  <c r="CA7" i="13"/>
  <c r="CE6" i="13"/>
  <c r="CD6" i="13"/>
  <c r="CC6" i="13"/>
  <c r="CB6" i="13"/>
  <c r="CA6" i="13"/>
  <c r="CE5" i="13"/>
  <c r="CD5" i="13"/>
  <c r="CC5" i="13"/>
  <c r="CB5" i="13"/>
  <c r="CA5" i="13"/>
  <c r="CA3" i="13"/>
  <c r="BZ3" i="13"/>
  <c r="BR25" i="16" a="1"/>
  <c r="BR25" i="16" s="1"/>
  <c r="BQ25" i="16" a="1"/>
  <c r="BQ25" i="16" s="1"/>
  <c r="BO25" i="16" a="1"/>
  <c r="BO25" i="16" s="1"/>
  <c r="BN25" i="16" a="1"/>
  <c r="BN25" i="16" s="1"/>
  <c r="BP25" i="16" a="1"/>
  <c r="BP25" i="16" s="1"/>
  <c r="BN24" i="16" a="1"/>
  <c r="BN24" i="16" s="1"/>
  <c r="BO24" i="16" a="1"/>
  <c r="BO24" i="16" s="1"/>
  <c r="BQ24" i="16" a="1"/>
  <c r="BQ24" i="16" s="1"/>
  <c r="BR24" i="16" a="1"/>
  <c r="BR24" i="16" s="1"/>
  <c r="BP24" i="16" a="1"/>
  <c r="BP24" i="16" s="1"/>
  <c r="BP22" i="16" a="1"/>
  <c r="BP22" i="16" s="1"/>
  <c r="BN22" i="16" a="1"/>
  <c r="BN22" i="16" s="1"/>
  <c r="BO22" i="16" a="1"/>
  <c r="BO22" i="16" s="1"/>
  <c r="BQ22" i="16" a="1"/>
  <c r="BQ22" i="16" s="1"/>
  <c r="BR22" i="16" a="1"/>
  <c r="BR22" i="16" s="1"/>
  <c r="BP21" i="16" a="1"/>
  <c r="BP21" i="16" s="1"/>
  <c r="BR21" i="16" a="1"/>
  <c r="BR21" i="16" s="1"/>
  <c r="BQ21" i="16" a="1"/>
  <c r="BQ21" i="16" s="1"/>
  <c r="BO21" i="16" a="1"/>
  <c r="BO21" i="16" s="1"/>
  <c r="BN21" i="16" a="1"/>
  <c r="BN21" i="16" s="1"/>
  <c r="BO20" i="16" a="1"/>
  <c r="BO20" i="16" s="1"/>
  <c r="BR20" i="16" a="1"/>
  <c r="BR20" i="16" s="1"/>
  <c r="BQ20" i="16" a="1"/>
  <c r="BQ20" i="16" s="1"/>
  <c r="BP20" i="16" a="1"/>
  <c r="BP20" i="16" s="1"/>
  <c r="BN20" i="16" a="1"/>
  <c r="BN20" i="16" s="1"/>
  <c r="BO19" i="16" a="1"/>
  <c r="BO19" i="16" s="1"/>
  <c r="BQ19" i="16" a="1"/>
  <c r="BQ19" i="16" s="1"/>
  <c r="BP19" i="16" a="1"/>
  <c r="BP19" i="16" s="1"/>
  <c r="BN19" i="16" a="1"/>
  <c r="BN19" i="16" s="1"/>
  <c r="BR19" i="16" a="1"/>
  <c r="BR19" i="16" s="1"/>
  <c r="BP18" i="16" a="1"/>
  <c r="BP18" i="16" s="1"/>
  <c r="BN18" i="16" a="1"/>
  <c r="BN18" i="16" s="1"/>
  <c r="BQ18" i="16" a="1"/>
  <c r="BQ18" i="16" s="1"/>
  <c r="BO18" i="16" a="1"/>
  <c r="BO18" i="16" s="1"/>
  <c r="BR18" i="16" a="1"/>
  <c r="BR18" i="16" s="1"/>
  <c r="BP17" i="16" a="1"/>
  <c r="BP17" i="16" s="1"/>
  <c r="BN17" i="16" a="1"/>
  <c r="BN17" i="16" s="1"/>
  <c r="BR17" i="16" a="1"/>
  <c r="BR17" i="16" s="1"/>
  <c r="BQ17" i="16" a="1"/>
  <c r="BQ17" i="16" s="1"/>
  <c r="BO17" i="16" a="1"/>
  <c r="BO17" i="16" s="1"/>
  <c r="BQ16" i="16" a="1"/>
  <c r="BQ16" i="16" s="1"/>
  <c r="BP16" i="16" a="1"/>
  <c r="BP16" i="16" s="1"/>
  <c r="BR16" i="16" a="1"/>
  <c r="BR16" i="16" s="1"/>
  <c r="BO16" i="16" a="1"/>
  <c r="BO16" i="16" s="1"/>
  <c r="BN16" i="16" a="1"/>
  <c r="BN16" i="16" s="1"/>
  <c r="BO15" i="16" a="1"/>
  <c r="BO15" i="16" s="1"/>
  <c r="BN15" i="16" a="1"/>
  <c r="BN15" i="16" s="1"/>
  <c r="BP15" i="16" a="1"/>
  <c r="BP15" i="16" s="1"/>
  <c r="BQ15" i="16" a="1"/>
  <c r="BQ15" i="16" s="1"/>
  <c r="BR15" i="16" a="1"/>
  <c r="BR15" i="16" s="1"/>
  <c r="BP14" i="16" a="1"/>
  <c r="BP14" i="16" s="1"/>
  <c r="BR14" i="16" a="1"/>
  <c r="BR14" i="16" s="1"/>
  <c r="BQ14" i="16" a="1"/>
  <c r="BQ14" i="16" s="1"/>
  <c r="BO14" i="16" a="1"/>
  <c r="BO14" i="16" s="1"/>
  <c r="BN14" i="16" a="1"/>
  <c r="BN14" i="16" s="1"/>
  <c r="BO10" i="16" a="1"/>
  <c r="BO10" i="16" s="1"/>
  <c r="BR10" i="16" a="1"/>
  <c r="BR10" i="16" s="1"/>
  <c r="BN10" i="16" a="1"/>
  <c r="BN10" i="16" s="1"/>
  <c r="BQ10" i="16" a="1"/>
  <c r="BQ10" i="16" s="1"/>
  <c r="BP10" i="16" a="1"/>
  <c r="BP10" i="16" s="1"/>
  <c r="BQ23" i="16" a="1"/>
  <c r="BQ23" i="16" s="1"/>
  <c r="BO23" i="16" a="1"/>
  <c r="BO23" i="16" s="1"/>
  <c r="BP23" i="16" a="1"/>
  <c r="BP23" i="16" s="1"/>
  <c r="BN23" i="16" a="1"/>
  <c r="BN23" i="16" s="1"/>
  <c r="BR23" i="16" a="1"/>
  <c r="BR23" i="16" s="1"/>
  <c r="BQ25" i="15" a="1"/>
  <c r="BQ25" i="15" s="1"/>
  <c r="BO25" i="15" a="1"/>
  <c r="BO25" i="15" s="1"/>
  <c r="BN25" i="15" a="1"/>
  <c r="BN25" i="15" s="1"/>
  <c r="BR25" i="15" a="1"/>
  <c r="BR25" i="15" s="1"/>
  <c r="BP25" i="15" a="1"/>
  <c r="BP25" i="15" s="1"/>
  <c r="BQ24" i="15" a="1"/>
  <c r="BQ24" i="15" s="1"/>
  <c r="BR24" i="15" a="1"/>
  <c r="BR24" i="15" s="1"/>
  <c r="BP24" i="15" a="1"/>
  <c r="BP24" i="15" s="1"/>
  <c r="BO24" i="15" a="1"/>
  <c r="BO24" i="15" s="1"/>
  <c r="BN24" i="15" a="1"/>
  <c r="BN24" i="15"/>
  <c r="BP23" i="15" a="1"/>
  <c r="BP23" i="15" s="1"/>
  <c r="BN23" i="15" a="1"/>
  <c r="BN23" i="15" s="1"/>
  <c r="BR23" i="15" a="1"/>
  <c r="BR23" i="15" s="1"/>
  <c r="BO23" i="15" a="1"/>
  <c r="BO23" i="15" s="1"/>
  <c r="BQ23" i="15" a="1"/>
  <c r="BQ23" i="15" s="1"/>
  <c r="BO22" i="15" a="1"/>
  <c r="BO22" i="15" s="1"/>
  <c r="BN22" i="15" a="1"/>
  <c r="BN22" i="15" s="1"/>
  <c r="BP22" i="15" a="1"/>
  <c r="BP22" i="15" s="1"/>
  <c r="BR22" i="15" a="1"/>
  <c r="BR22" i="15" s="1"/>
  <c r="BQ22" i="15" a="1"/>
  <c r="BQ22" i="15" s="1"/>
  <c r="BQ21" i="15" a="1"/>
  <c r="BQ21" i="15" s="1"/>
  <c r="BN21" i="15" a="1"/>
  <c r="BN21" i="15" s="1"/>
  <c r="BR21" i="15" a="1"/>
  <c r="BR21" i="15" s="1"/>
  <c r="BP21" i="15" a="1"/>
  <c r="BP21" i="15" s="1"/>
  <c r="BO21" i="15" a="1"/>
  <c r="BO21" i="15" s="1"/>
  <c r="BQ20" i="15" a="1"/>
  <c r="BQ20" i="15" s="1"/>
  <c r="BO20" i="15" a="1"/>
  <c r="BO20" i="15" s="1"/>
  <c r="BR20" i="15" a="1"/>
  <c r="BR20" i="15" s="1"/>
  <c r="BP20" i="15" a="1"/>
  <c r="BP20" i="15" s="1"/>
  <c r="BN20" i="15" a="1"/>
  <c r="BN20" i="15" s="1"/>
  <c r="BR18" i="15" a="1"/>
  <c r="BR18" i="15" s="1"/>
  <c r="BN18" i="15" a="1"/>
  <c r="BN18" i="15" s="1"/>
  <c r="BP18" i="15" a="1"/>
  <c r="BP18" i="15" s="1"/>
  <c r="BQ18" i="15" a="1"/>
  <c r="BQ18" i="15" s="1"/>
  <c r="BO18" i="15" a="1"/>
  <c r="BO18" i="15" s="1"/>
  <c r="BN17" i="15" a="1"/>
  <c r="BN17" i="15" s="1"/>
  <c r="BP17" i="15" a="1"/>
  <c r="BP17" i="15" s="1"/>
  <c r="BR17" i="15" a="1"/>
  <c r="BR17" i="15" s="1"/>
  <c r="BQ17" i="15" a="1"/>
  <c r="BQ17" i="15" s="1"/>
  <c r="BO17" i="15" a="1"/>
  <c r="BO17" i="15" s="1"/>
  <c r="BN16" i="15" a="1"/>
  <c r="BN16" i="15" s="1"/>
  <c r="BQ16" i="15" a="1"/>
  <c r="BQ16" i="15" s="1"/>
  <c r="BO16" i="15" a="1"/>
  <c r="BO16" i="15" s="1"/>
  <c r="BP16" i="15" a="1"/>
  <c r="BP16" i="15" s="1"/>
  <c r="BR16" i="15" a="1"/>
  <c r="BR16" i="15" s="1"/>
  <c r="BN15" i="15" a="1"/>
  <c r="BN15" i="15" s="1"/>
  <c r="BQ15" i="15" a="1"/>
  <c r="BQ15" i="15" s="1"/>
  <c r="BP15" i="15" a="1"/>
  <c r="BP15" i="15" s="1"/>
  <c r="BO15" i="15" a="1"/>
  <c r="BO15" i="15" s="1"/>
  <c r="BR15" i="15" a="1"/>
  <c r="BR15" i="15" s="1"/>
  <c r="BP14" i="15" a="1"/>
  <c r="BP14" i="15" s="1"/>
  <c r="BN14" i="15" a="1"/>
  <c r="BN14" i="15" s="1"/>
  <c r="BQ14" i="15" a="1"/>
  <c r="BQ14" i="15" s="1"/>
  <c r="BR14" i="15" a="1"/>
  <c r="BR14" i="15" s="1"/>
  <c r="BO14" i="15" a="1"/>
  <c r="BO14" i="15" s="1"/>
  <c r="BO10" i="15" a="1"/>
  <c r="BO10" i="15" s="1"/>
  <c r="BR10" i="15" a="1"/>
  <c r="BR10" i="15" s="1"/>
  <c r="BQ10" i="15" a="1"/>
  <c r="BQ10" i="15" s="1"/>
  <c r="BP10" i="15" a="1"/>
  <c r="BP10" i="15" s="1"/>
  <c r="BN10" i="15" a="1"/>
  <c r="BN10" i="15" s="1"/>
  <c r="BR19" i="15" a="1"/>
  <c r="BR19" i="15" s="1"/>
  <c r="BO19" i="15" a="1"/>
  <c r="BO19" i="15" s="1"/>
  <c r="BQ19" i="15" a="1"/>
  <c r="BQ19" i="15" s="1"/>
  <c r="BP19" i="15" a="1"/>
  <c r="BP19" i="15" s="1"/>
  <c r="BN19" i="15" a="1"/>
  <c r="BN19" i="15" s="1"/>
  <c r="BN14" i="14" a="1"/>
  <c r="BN14" i="14" s="1"/>
  <c r="BR14" i="14" a="1"/>
  <c r="BR14" i="14" s="1"/>
  <c r="BQ14" i="14" a="1"/>
  <c r="BQ14" i="14"/>
  <c r="BP14" i="14" a="1"/>
  <c r="BP14" i="14" s="1"/>
  <c r="BO14" i="14" a="1"/>
  <c r="BO14" i="14" s="1"/>
  <c r="BR10" i="14" a="1"/>
  <c r="BR10" i="14" s="1"/>
  <c r="BO10" i="14" a="1"/>
  <c r="BO10" i="14" s="1"/>
  <c r="BP10" i="14" a="1"/>
  <c r="BP10" i="14" s="1"/>
  <c r="BQ10" i="14" a="1"/>
  <c r="BQ10" i="14" s="1"/>
  <c r="BN10" i="14" a="1"/>
  <c r="BN10" i="14" s="1"/>
  <c r="BR25" i="14" a="1"/>
  <c r="BR25" i="14" s="1"/>
  <c r="BP25" i="14" a="1"/>
  <c r="BP25" i="14" s="1"/>
  <c r="BO25" i="14" a="1"/>
  <c r="BO25" i="14" s="1"/>
  <c r="BN25" i="14" a="1"/>
  <c r="BN25" i="14" s="1"/>
  <c r="BQ25" i="14" a="1"/>
  <c r="BQ25" i="14" s="1"/>
  <c r="BO24" i="14" a="1"/>
  <c r="BO24" i="14" s="1"/>
  <c r="BR24" i="14" a="1"/>
  <c r="BR24" i="14" s="1"/>
  <c r="BN24" i="14" a="1"/>
  <c r="BN24" i="14" s="1"/>
  <c r="BQ24" i="14" a="1"/>
  <c r="BQ24" i="14" s="1"/>
  <c r="BP24" i="14" a="1"/>
  <c r="BP24" i="14" s="1"/>
  <c r="BR23" i="14" a="1"/>
  <c r="BR23" i="14" s="1"/>
  <c r="BP23" i="14" a="1"/>
  <c r="BP23" i="14" s="1"/>
  <c r="BO23" i="14" a="1"/>
  <c r="BO23" i="14" s="1"/>
  <c r="BQ23" i="14" a="1"/>
  <c r="BQ23" i="14" s="1"/>
  <c r="BN23" i="14" a="1"/>
  <c r="BN23" i="14" s="1"/>
  <c r="BQ22" i="14" a="1"/>
  <c r="BQ22" i="14" s="1"/>
  <c r="BR22" i="14" a="1"/>
  <c r="BR22" i="14" s="1"/>
  <c r="BP22" i="14" a="1"/>
  <c r="BP22" i="14" s="1"/>
  <c r="BO22" i="14" a="1"/>
  <c r="BO22" i="14" s="1"/>
  <c r="BN22" i="14" a="1"/>
  <c r="BN22" i="14" s="1"/>
  <c r="BP21" i="14" a="1"/>
  <c r="BP21" i="14" s="1"/>
  <c r="BR21" i="14" a="1"/>
  <c r="BR21" i="14" s="1"/>
  <c r="BQ21" i="14" a="1"/>
  <c r="BQ21" i="14" s="1"/>
  <c r="BO21" i="14" a="1"/>
  <c r="BO21" i="14" s="1"/>
  <c r="BN21" i="14" a="1"/>
  <c r="BN21" i="14" s="1"/>
  <c r="BR20" i="14" a="1"/>
  <c r="BR20" i="14" s="1"/>
  <c r="BP20" i="14" a="1"/>
  <c r="BP20" i="14" s="1"/>
  <c r="BQ20" i="14" a="1"/>
  <c r="BQ20" i="14" s="1"/>
  <c r="BN20" i="14" a="1"/>
  <c r="BN20" i="14" s="1"/>
  <c r="BO20" i="14" a="1"/>
  <c r="BO20" i="14" s="1"/>
  <c r="BO19" i="14" a="1"/>
  <c r="BO19" i="14" s="1"/>
  <c r="BP19" i="14" a="1"/>
  <c r="BP19" i="14" s="1"/>
  <c r="BN19" i="14" a="1"/>
  <c r="BN19" i="14" s="1"/>
  <c r="BQ19" i="14" a="1"/>
  <c r="BQ19" i="14" s="1"/>
  <c r="BR19" i="14" a="1"/>
  <c r="BR19" i="14" s="1"/>
  <c r="BR18" i="14" a="1"/>
  <c r="BR18" i="14" s="1"/>
  <c r="BN18" i="14" a="1"/>
  <c r="BN18" i="14" s="1"/>
  <c r="BQ18" i="14" a="1"/>
  <c r="BQ18" i="14" s="1"/>
  <c r="BP18" i="14" a="1"/>
  <c r="BP18" i="14" s="1"/>
  <c r="BO18" i="14" a="1"/>
  <c r="BO18" i="14" s="1"/>
  <c r="BQ17" i="14" a="1"/>
  <c r="BQ17" i="14" s="1"/>
  <c r="BR17" i="14" a="1"/>
  <c r="BR17" i="14" s="1"/>
  <c r="BP17" i="14" a="1"/>
  <c r="BP17" i="14" s="1"/>
  <c r="BO17" i="14" a="1"/>
  <c r="BO17" i="14" s="1"/>
  <c r="BN17" i="14" a="1"/>
  <c r="BN17" i="14" s="1"/>
  <c r="BP16" i="14" a="1"/>
  <c r="BP16" i="14" s="1"/>
  <c r="BN16" i="14" a="1"/>
  <c r="BN16" i="14" s="1"/>
  <c r="BR16" i="14" a="1"/>
  <c r="BR16" i="14" s="1"/>
  <c r="BO16" i="14" a="1"/>
  <c r="BO16" i="14" s="1"/>
  <c r="BQ16" i="14" a="1"/>
  <c r="BQ16" i="14" s="1"/>
  <c r="BP15" i="14" a="1"/>
  <c r="BP15" i="14" s="1"/>
  <c r="BO15" i="14" a="1"/>
  <c r="BO15" i="14" s="1"/>
  <c r="BQ15" i="14" a="1"/>
  <c r="BQ15" i="14" s="1"/>
  <c r="BR15" i="14" a="1"/>
  <c r="BR15" i="14" s="1"/>
  <c r="BN15" i="14" a="1"/>
  <c r="BN15" i="14" s="1"/>
  <c r="BR24" i="1" a="1"/>
  <c r="BR24" i="1" s="1"/>
  <c r="BQ24" i="1" a="1"/>
  <c r="BQ24" i="1" s="1"/>
  <c r="BP24" i="1" a="1"/>
  <c r="BP24" i="1" s="1"/>
  <c r="BO24" i="1" a="1"/>
  <c r="BO24" i="1" s="1"/>
  <c r="BN24" i="1" a="1"/>
  <c r="BN24" i="1" s="1"/>
  <c r="BN23" i="1" a="1"/>
  <c r="BN23" i="1" s="1"/>
  <c r="BQ23" i="1" a="1"/>
  <c r="BQ23" i="1" s="1"/>
  <c r="BO23" i="1" a="1"/>
  <c r="BO23" i="1" s="1"/>
  <c r="BP23" i="1" a="1"/>
  <c r="BP23" i="1" s="1"/>
  <c r="BR23" i="1" a="1"/>
  <c r="BR23" i="1" s="1"/>
  <c r="BQ22" i="1" a="1"/>
  <c r="BQ22" i="1" s="1"/>
  <c r="BN22" i="1" a="1"/>
  <c r="BN22" i="1" s="1"/>
  <c r="BP22" i="1" a="1"/>
  <c r="BP22" i="1" s="1"/>
  <c r="BR22" i="1" a="1"/>
  <c r="BR22" i="1" s="1"/>
  <c r="BO22" i="1" a="1"/>
  <c r="BO22" i="1" s="1"/>
  <c r="BN21" i="1" a="1"/>
  <c r="BN21" i="1" s="1"/>
  <c r="BR21" i="1" a="1"/>
  <c r="BR21" i="1" s="1"/>
  <c r="BO21" i="1" a="1"/>
  <c r="BO21" i="1" s="1"/>
  <c r="BQ21" i="1" a="1"/>
  <c r="BQ21" i="1" s="1"/>
  <c r="BP21" i="1" a="1"/>
  <c r="BP21" i="1" s="1"/>
  <c r="BN20" i="1" a="1"/>
  <c r="BN20" i="1" s="1"/>
  <c r="BQ20" i="1" a="1"/>
  <c r="BQ20" i="1" s="1"/>
  <c r="BO20" i="1" a="1"/>
  <c r="BO20" i="1" s="1"/>
  <c r="BP20" i="1" a="1"/>
  <c r="BP20" i="1" s="1"/>
  <c r="BR20" i="1" a="1"/>
  <c r="BR20" i="1" s="1"/>
  <c r="BR19" i="1" a="1"/>
  <c r="BR19" i="1" s="1"/>
  <c r="BO19" i="1" a="1"/>
  <c r="BO19" i="1" s="1"/>
  <c r="BP19" i="1" a="1"/>
  <c r="BP19" i="1" s="1"/>
  <c r="BQ19" i="1" a="1"/>
  <c r="BQ19" i="1" s="1"/>
  <c r="BN19" i="1" a="1"/>
  <c r="BN19" i="1" s="1"/>
  <c r="BP18" i="1" a="1"/>
  <c r="BP18" i="1" s="1"/>
  <c r="BN18" i="1" a="1"/>
  <c r="BN18" i="1" s="1"/>
  <c r="BO18" i="1" a="1"/>
  <c r="BO18" i="1" s="1"/>
  <c r="BQ18" i="1" a="1"/>
  <c r="BQ18" i="1" s="1"/>
  <c r="BR18" i="1" a="1"/>
  <c r="BR18" i="1" s="1"/>
  <c r="BR17" i="1" a="1"/>
  <c r="BR17" i="1" s="1"/>
  <c r="BQ17" i="1" a="1"/>
  <c r="BQ17" i="1" s="1"/>
  <c r="BP17" i="1" a="1"/>
  <c r="BP17" i="1" s="1"/>
  <c r="BO17" i="1" a="1"/>
  <c r="BO17" i="1" s="1"/>
  <c r="BN17" i="1" a="1"/>
  <c r="BN17" i="1" s="1"/>
  <c r="BN16" i="1" a="1"/>
  <c r="BN16" i="1" s="1"/>
  <c r="BO16" i="1" a="1"/>
  <c r="BO16" i="1" s="1"/>
  <c r="BR16" i="1" a="1"/>
  <c r="BR16" i="1"/>
  <c r="BP16" i="1" a="1"/>
  <c r="BP16" i="1" s="1"/>
  <c r="BQ16" i="1" a="1"/>
  <c r="BQ16" i="1" s="1"/>
  <c r="BP15" i="1" a="1"/>
  <c r="BP15" i="1" s="1"/>
  <c r="BO15" i="1" a="1"/>
  <c r="BO15" i="1" s="1"/>
  <c r="BR15" i="1" a="1"/>
  <c r="BR15" i="1" s="1"/>
  <c r="BQ15" i="1" a="1"/>
  <c r="BQ15" i="1" s="1"/>
  <c r="BN15" i="1" a="1"/>
  <c r="BN15" i="1" s="1"/>
  <c r="BN14" i="1" a="1"/>
  <c r="BN14" i="1" s="1"/>
  <c r="BO14" i="1" a="1"/>
  <c r="BO14" i="1" s="1"/>
  <c r="BP14" i="1" a="1"/>
  <c r="BP14" i="1" s="1"/>
  <c r="BR14" i="1" a="1"/>
  <c r="BR14" i="1" s="1"/>
  <c r="BQ14" i="1" a="1"/>
  <c r="BQ14" i="1" s="1"/>
  <c r="BQ10" i="1" a="1"/>
  <c r="BQ10" i="1" s="1"/>
  <c r="BP10" i="1" a="1"/>
  <c r="BP10" i="1"/>
  <c r="BR10" i="1" a="1"/>
  <c r="BR10" i="1" s="1"/>
  <c r="BO10" i="1" a="1"/>
  <c r="BO10" i="1" s="1"/>
  <c r="BN10" i="1" a="1"/>
  <c r="BN10" i="1" s="1"/>
  <c r="BR25" i="1" a="1"/>
  <c r="BR25" i="1" s="1"/>
  <c r="BQ25" i="1" a="1"/>
  <c r="BQ25" i="1" s="1"/>
  <c r="BP25" i="1" a="1"/>
  <c r="BP25" i="1" s="1"/>
  <c r="BN25" i="1" a="1"/>
  <c r="BN25" i="1" s="1"/>
  <c r="BO25" i="1" a="1"/>
  <c r="BO25" i="1" s="1"/>
  <c r="BH25" i="16" a="1"/>
  <c r="BH25" i="16" s="1"/>
  <c r="BI25" i="16" a="1"/>
  <c r="BI25" i="16" s="1"/>
  <c r="BG25" i="16" a="1"/>
  <c r="BG25" i="16" s="1"/>
  <c r="BK25" i="16" a="1"/>
  <c r="BK25" i="16" s="1"/>
  <c r="BJ25" i="16" a="1"/>
  <c r="BJ25" i="16" s="1"/>
  <c r="BI24" i="16" a="1"/>
  <c r="BI24" i="16" s="1"/>
  <c r="BG24" i="16" a="1"/>
  <c r="BG24" i="16" s="1"/>
  <c r="BJ24" i="16" a="1"/>
  <c r="BJ24" i="16" s="1"/>
  <c r="BK24" i="16" a="1"/>
  <c r="BK24" i="16" s="1"/>
  <c r="BH24" i="16" a="1"/>
  <c r="BH24" i="16" s="1"/>
  <c r="BK22" i="16" a="1"/>
  <c r="BK22" i="16" s="1"/>
  <c r="BG22" i="16" a="1"/>
  <c r="BG22" i="16" s="1"/>
  <c r="BI22" i="16" a="1"/>
  <c r="BI22" i="16" s="1"/>
  <c r="BJ22" i="16" a="1"/>
  <c r="BJ22" i="16" s="1"/>
  <c r="BH22" i="16" a="1"/>
  <c r="BH22" i="16" s="1"/>
  <c r="BK21" i="16" a="1"/>
  <c r="BK21" i="16" s="1"/>
  <c r="BJ21" i="16" a="1"/>
  <c r="BJ21" i="16" s="1"/>
  <c r="BI21" i="16" a="1"/>
  <c r="BI21" i="16" s="1"/>
  <c r="BH21" i="16" a="1"/>
  <c r="BH21" i="16" s="1"/>
  <c r="BG21" i="16" a="1"/>
  <c r="BG21" i="16" s="1"/>
  <c r="BJ20" i="16" a="1"/>
  <c r="BJ20" i="16" s="1"/>
  <c r="BK20" i="16" a="1"/>
  <c r="BK20" i="16" s="1"/>
  <c r="BG20" i="16" a="1"/>
  <c r="BG20" i="16" s="1"/>
  <c r="BI20" i="16" a="1"/>
  <c r="BI20" i="16" s="1"/>
  <c r="BH20" i="16" a="1"/>
  <c r="BH20" i="16" s="1"/>
  <c r="BK19" i="16" a="1"/>
  <c r="BK19" i="16" s="1"/>
  <c r="BI19" i="16" a="1"/>
  <c r="BI19" i="16" s="1"/>
  <c r="BH19" i="16" a="1"/>
  <c r="BH19" i="16" s="1"/>
  <c r="BG19" i="16" a="1"/>
  <c r="BG19" i="16" s="1"/>
  <c r="BJ19" i="16" a="1"/>
  <c r="BJ19" i="16" s="1"/>
  <c r="BK18" i="16" a="1"/>
  <c r="BK18" i="16" s="1"/>
  <c r="BJ18" i="16" a="1"/>
  <c r="BJ18" i="16" s="1"/>
  <c r="BI18" i="16" a="1"/>
  <c r="BI18" i="16" s="1"/>
  <c r="BG18" i="16" a="1"/>
  <c r="BG18" i="16" s="1"/>
  <c r="BH18" i="16" a="1"/>
  <c r="BH18" i="16" s="1"/>
  <c r="BJ17" i="16" a="1"/>
  <c r="BJ17" i="16" s="1"/>
  <c r="BG17" i="16" a="1"/>
  <c r="BG17" i="16" s="1"/>
  <c r="BK17" i="16" a="1"/>
  <c r="BK17" i="16" s="1"/>
  <c r="BI17" i="16" a="1"/>
  <c r="BI17" i="16" s="1"/>
  <c r="BH17" i="16" a="1"/>
  <c r="BH17" i="16" s="1"/>
  <c r="BK16" i="16" a="1"/>
  <c r="BK16" i="16" s="1"/>
  <c r="BJ16" i="16" a="1"/>
  <c r="BJ16" i="16" s="1"/>
  <c r="BI16" i="16" a="1"/>
  <c r="BI16" i="16" s="1"/>
  <c r="BH16" i="16" a="1"/>
  <c r="BH16" i="16" s="1"/>
  <c r="BG16" i="16" a="1"/>
  <c r="BG16" i="16" s="1"/>
  <c r="BI15" i="16" a="1"/>
  <c r="BI15" i="16" s="1"/>
  <c r="BJ15" i="16" a="1"/>
  <c r="BJ15" i="16" s="1"/>
  <c r="BK15" i="16" a="1"/>
  <c r="BK15" i="16" s="1"/>
  <c r="BH15" i="16" a="1"/>
  <c r="BH15" i="16" s="1"/>
  <c r="BG15" i="16" a="1"/>
  <c r="BG15" i="16" s="1"/>
  <c r="BJ14" i="16" a="1"/>
  <c r="BJ14" i="16" s="1"/>
  <c r="BG14" i="16" a="1"/>
  <c r="BG14" i="16" s="1"/>
  <c r="BI14" i="16" a="1"/>
  <c r="BI14" i="16" s="1"/>
  <c r="BH14" i="16" a="1"/>
  <c r="BH14" i="16" s="1"/>
  <c r="BK14" i="16" a="1"/>
  <c r="BK14" i="16"/>
  <c r="BK10" i="16" a="1"/>
  <c r="BK10" i="16" s="1"/>
  <c r="BI10" i="16" a="1"/>
  <c r="BI10" i="16" s="1"/>
  <c r="BG10" i="16" a="1"/>
  <c r="BG10" i="16" s="1"/>
  <c r="BL10" i="16" a="1"/>
  <c r="BL10" i="16" s="1"/>
  <c r="BH10" i="16" a="1"/>
  <c r="BH10" i="16" s="1"/>
  <c r="BJ10" i="16" a="1"/>
  <c r="BJ10" i="16" s="1"/>
  <c r="BH23" i="16" a="1"/>
  <c r="BH23" i="16" s="1"/>
  <c r="BJ23" i="16" a="1"/>
  <c r="BJ23" i="16" s="1"/>
  <c r="BI23" i="16" a="1"/>
  <c r="BI23" i="16" s="1"/>
  <c r="BK23" i="16" a="1"/>
  <c r="BK23" i="16" s="1"/>
  <c r="BG23" i="16" a="1"/>
  <c r="BG23" i="16" s="1"/>
  <c r="BG25" i="15" a="1"/>
  <c r="BG25" i="15" s="1"/>
  <c r="BJ25" i="15" a="1"/>
  <c r="BJ25" i="15" s="1"/>
  <c r="BH25" i="15" a="1"/>
  <c r="BH25" i="15" s="1"/>
  <c r="BI25" i="15" a="1"/>
  <c r="BI25" i="15" s="1"/>
  <c r="BK25" i="15" a="1"/>
  <c r="BK25" i="15" s="1"/>
  <c r="BI24" i="15" a="1"/>
  <c r="BI24" i="15" s="1"/>
  <c r="BH24" i="15" a="1"/>
  <c r="BH24" i="15" s="1"/>
  <c r="BG24" i="15" a="1"/>
  <c r="BG24" i="15" s="1"/>
  <c r="BK24" i="15" a="1"/>
  <c r="BK24" i="15" s="1"/>
  <c r="BJ24" i="15" a="1"/>
  <c r="BJ24" i="15" s="1"/>
  <c r="BG23" i="15" a="1"/>
  <c r="BG23" i="15" s="1"/>
  <c r="BK23" i="15" a="1"/>
  <c r="BK23" i="15" s="1"/>
  <c r="BJ23" i="15" a="1"/>
  <c r="BJ23" i="15" s="1"/>
  <c r="BI23" i="15" a="1"/>
  <c r="BI23" i="15" s="1"/>
  <c r="BH23" i="15" a="1"/>
  <c r="BH23" i="15" s="1"/>
  <c r="BK22" i="15" a="1"/>
  <c r="BK22" i="15" s="1"/>
  <c r="BG22" i="15" a="1"/>
  <c r="BG22" i="15" s="1"/>
  <c r="BJ22" i="15" a="1"/>
  <c r="BJ22" i="15" s="1"/>
  <c r="BH22" i="15" a="1"/>
  <c r="BH22" i="15" s="1"/>
  <c r="BI22" i="15" a="1"/>
  <c r="BI22" i="15" s="1"/>
  <c r="BG21" i="15" a="1"/>
  <c r="BG21" i="15" s="1"/>
  <c r="BI21" i="15" a="1"/>
  <c r="BI21" i="15" s="1"/>
  <c r="BK21" i="15" a="1"/>
  <c r="BK21" i="15" s="1"/>
  <c r="BJ21" i="15" a="1"/>
  <c r="BJ21" i="15" s="1"/>
  <c r="BH21" i="15" a="1"/>
  <c r="BH21" i="15" s="1"/>
  <c r="BG20" i="15" a="1"/>
  <c r="BG20" i="15" s="1"/>
  <c r="BK20" i="15" a="1"/>
  <c r="BK20" i="15" s="1"/>
  <c r="BJ20" i="15" a="1"/>
  <c r="BJ20" i="15" s="1"/>
  <c r="BI20" i="15" a="1"/>
  <c r="BI20" i="15" s="1"/>
  <c r="BH20" i="15" a="1"/>
  <c r="BH20" i="15" s="1"/>
  <c r="BK18" i="15" a="1"/>
  <c r="BK18" i="15" s="1"/>
  <c r="BJ18" i="15" a="1"/>
  <c r="BJ18" i="15" s="1"/>
  <c r="BI18" i="15" a="1"/>
  <c r="BI18" i="15" s="1"/>
  <c r="BH18" i="15" a="1"/>
  <c r="BH18" i="15" s="1"/>
  <c r="BG18" i="15" a="1"/>
  <c r="BG18" i="15" s="1"/>
  <c r="BK17" i="15" a="1"/>
  <c r="BK17" i="15" s="1"/>
  <c r="BJ17" i="15" a="1"/>
  <c r="BJ17" i="15" s="1"/>
  <c r="BI17" i="15" a="1"/>
  <c r="BI17" i="15" s="1"/>
  <c r="BH17" i="15" a="1"/>
  <c r="BH17" i="15" s="1"/>
  <c r="BG17" i="15" a="1"/>
  <c r="BG17" i="15" s="1"/>
  <c r="BH16" i="15" a="1"/>
  <c r="BH16" i="15" s="1"/>
  <c r="BG16" i="15" a="1"/>
  <c r="BG16" i="15" s="1"/>
  <c r="BK16" i="15" a="1"/>
  <c r="BK16" i="15" s="1"/>
  <c r="BJ16" i="15" a="1"/>
  <c r="BJ16" i="15" s="1"/>
  <c r="BI16" i="15" a="1"/>
  <c r="BI16" i="15" s="1"/>
  <c r="BK15" i="15" a="1"/>
  <c r="BK15" i="15" s="1"/>
  <c r="BJ15" i="15" a="1"/>
  <c r="BJ15" i="15" s="1"/>
  <c r="BH15" i="15" a="1"/>
  <c r="BH15" i="15" s="1"/>
  <c r="BI15" i="15" a="1"/>
  <c r="BI15" i="15" s="1"/>
  <c r="BG15" i="15" a="1"/>
  <c r="BG15" i="15" s="1"/>
  <c r="BJ14" i="15" a="1"/>
  <c r="BJ14" i="15" s="1"/>
  <c r="BI14" i="15" a="1"/>
  <c r="BI14" i="15" s="1"/>
  <c r="BG14" i="15" a="1"/>
  <c r="BG14" i="15" s="1"/>
  <c r="BH14" i="15" a="1"/>
  <c r="BH14" i="15" s="1"/>
  <c r="BK14" i="15" a="1"/>
  <c r="BK14" i="15" s="1"/>
  <c r="BG10" i="15" a="1"/>
  <c r="BG10" i="15" s="1"/>
  <c r="BL10" i="15" a="1"/>
  <c r="BL10" i="15" s="1"/>
  <c r="BK10" i="15" a="1"/>
  <c r="BK10" i="15" s="1"/>
  <c r="BH10" i="15" a="1"/>
  <c r="BH10" i="15" s="1"/>
  <c r="BJ10" i="15" a="1"/>
  <c r="BJ10" i="15" s="1"/>
  <c r="BI10" i="15" a="1"/>
  <c r="BI10" i="15" s="1"/>
  <c r="BI19" i="15" a="1"/>
  <c r="BI19" i="15" s="1"/>
  <c r="BK19" i="15" a="1"/>
  <c r="BK19" i="15" s="1"/>
  <c r="BG19" i="15" a="1"/>
  <c r="BG19" i="15" s="1"/>
  <c r="BH19" i="15" a="1"/>
  <c r="BH19" i="15" s="1"/>
  <c r="BJ19" i="15" a="1"/>
  <c r="BJ19" i="15"/>
  <c r="BH14" i="14" a="1"/>
  <c r="BH14" i="14" s="1"/>
  <c r="BI14" i="14" a="1"/>
  <c r="BI14" i="14" s="1"/>
  <c r="BK14" i="14" a="1"/>
  <c r="BK14" i="14" s="1"/>
  <c r="BJ14" i="14" a="1"/>
  <c r="BJ14" i="14" s="1"/>
  <c r="BG14" i="14" a="1"/>
  <c r="BG14" i="14" s="1"/>
  <c r="BG10" i="14" a="1"/>
  <c r="BG10" i="14" s="1"/>
  <c r="BJ10" i="14" a="1"/>
  <c r="BJ10" i="14" s="1"/>
  <c r="BH10" i="14" a="1"/>
  <c r="BH10" i="14" s="1"/>
  <c r="BK10" i="14" a="1"/>
  <c r="BK10" i="14" s="1"/>
  <c r="BI10" i="14" a="1"/>
  <c r="BI10" i="14" s="1"/>
  <c r="BL10" i="14" a="1"/>
  <c r="BL10" i="14" s="1"/>
  <c r="BI25" i="14" a="1"/>
  <c r="BI25" i="14" s="1"/>
  <c r="BG25" i="14" a="1"/>
  <c r="BG25" i="14" s="1"/>
  <c r="BK25" i="14" a="1"/>
  <c r="BK25" i="14" s="1"/>
  <c r="BH25" i="14" a="1"/>
  <c r="BH25" i="14" s="1"/>
  <c r="BJ25" i="14" a="1"/>
  <c r="BJ25" i="14" s="1"/>
  <c r="BK24" i="14" a="1"/>
  <c r="BK24" i="14" s="1"/>
  <c r="BJ24" i="14" a="1"/>
  <c r="BJ24" i="14" s="1"/>
  <c r="BI24" i="14" a="1"/>
  <c r="BI24" i="14" s="1"/>
  <c r="BH24" i="14" a="1"/>
  <c r="BH24" i="14" s="1"/>
  <c r="BG24" i="14" a="1"/>
  <c r="BG24" i="14" s="1"/>
  <c r="BK23" i="14" a="1"/>
  <c r="BK23" i="14" s="1"/>
  <c r="BJ23" i="14" a="1"/>
  <c r="BJ23" i="14" s="1"/>
  <c r="BI23" i="14" a="1"/>
  <c r="BI23" i="14" s="1"/>
  <c r="BG23" i="14" a="1"/>
  <c r="BG23" i="14" s="1"/>
  <c r="BH23" i="14" a="1"/>
  <c r="BH23" i="14" s="1"/>
  <c r="BK22" i="14" a="1"/>
  <c r="BK22" i="14" s="1"/>
  <c r="BJ22" i="14" a="1"/>
  <c r="BJ22" i="14" s="1"/>
  <c r="BH22" i="14" a="1"/>
  <c r="BH22" i="14" s="1"/>
  <c r="BI22" i="14" a="1"/>
  <c r="BI22" i="14" s="1"/>
  <c r="BG22" i="14" a="1"/>
  <c r="BG22" i="14" s="1"/>
  <c r="BI21" i="14" a="1"/>
  <c r="BI21" i="14" s="1"/>
  <c r="BH21" i="14" a="1"/>
  <c r="BH21" i="14" s="1"/>
  <c r="BG21" i="14" a="1"/>
  <c r="BG21" i="14" s="1"/>
  <c r="BK21" i="14" a="1"/>
  <c r="BK21" i="14" s="1"/>
  <c r="BJ21" i="14" a="1"/>
  <c r="BJ21" i="14" s="1"/>
  <c r="BI20" i="14" a="1"/>
  <c r="BI20" i="14" s="1"/>
  <c r="BG20" i="14" a="1"/>
  <c r="BG20" i="14" s="1"/>
  <c r="BJ20" i="14" a="1"/>
  <c r="BJ20" i="14" s="1"/>
  <c r="BH20" i="14" a="1"/>
  <c r="BH20" i="14" s="1"/>
  <c r="BK20" i="14" a="1"/>
  <c r="BK20" i="14" s="1"/>
  <c r="BJ19" i="14" a="1"/>
  <c r="BJ19" i="14" s="1"/>
  <c r="BK19" i="14" a="1"/>
  <c r="BK19" i="14" s="1"/>
  <c r="BI19" i="14" a="1"/>
  <c r="BI19" i="14" s="1"/>
  <c r="BG19" i="14" a="1"/>
  <c r="BG19" i="14" s="1"/>
  <c r="BH19" i="14" a="1"/>
  <c r="BH19" i="14" s="1"/>
  <c r="BI18" i="14" a="1"/>
  <c r="BI18" i="14" s="1"/>
  <c r="BJ18" i="14" a="1"/>
  <c r="BJ18" i="14" s="1"/>
  <c r="BK18" i="14" a="1"/>
  <c r="BK18" i="14" s="1"/>
  <c r="BH18" i="14" a="1"/>
  <c r="BH18" i="14" s="1"/>
  <c r="BG18" i="14" a="1"/>
  <c r="BG18" i="14" s="1"/>
  <c r="BK17" i="14" a="1"/>
  <c r="BK17" i="14" s="1"/>
  <c r="BH17" i="14" a="1"/>
  <c r="BH17" i="14" s="1"/>
  <c r="BJ17" i="14" a="1"/>
  <c r="BJ17" i="14" s="1"/>
  <c r="BI17" i="14" a="1"/>
  <c r="BI17" i="14" s="1"/>
  <c r="BG17" i="14" a="1"/>
  <c r="BG17" i="14" s="1"/>
  <c r="BI16" i="14" a="1"/>
  <c r="BI16" i="14" s="1"/>
  <c r="BJ16" i="14" a="1"/>
  <c r="BJ16" i="14" s="1"/>
  <c r="BH16" i="14" a="1"/>
  <c r="BH16" i="14" s="1"/>
  <c r="BG16" i="14" a="1"/>
  <c r="BG16" i="14" s="1"/>
  <c r="BK16" i="14" a="1"/>
  <c r="BK16" i="14" s="1"/>
  <c r="BI15" i="14" a="1"/>
  <c r="BI15" i="14" s="1"/>
  <c r="BK15" i="14" a="1"/>
  <c r="BK15" i="14"/>
  <c r="BH15" i="14" a="1"/>
  <c r="BH15" i="14" s="1"/>
  <c r="BJ15" i="14" a="1"/>
  <c r="BJ15" i="14" s="1"/>
  <c r="BG15" i="14" a="1"/>
  <c r="BG15" i="14" s="1"/>
  <c r="BI24" i="1" a="1"/>
  <c r="BI24" i="1" s="1"/>
  <c r="BH24" i="1" a="1"/>
  <c r="BH24" i="1" s="1"/>
  <c r="BK24" i="1" a="1"/>
  <c r="BK24" i="1" s="1"/>
  <c r="BJ24" i="1" a="1"/>
  <c r="BJ24" i="1" s="1"/>
  <c r="BG24" i="1" a="1"/>
  <c r="BG24" i="1" s="1"/>
  <c r="BH23" i="1" a="1"/>
  <c r="BH23" i="1" s="1"/>
  <c r="BK23" i="1" a="1"/>
  <c r="BK23" i="1" s="1"/>
  <c r="BG23" i="1" a="1"/>
  <c r="BG23" i="1" s="1"/>
  <c r="BJ23" i="1" a="1"/>
  <c r="BJ23" i="1" s="1"/>
  <c r="BI23" i="1" a="1"/>
  <c r="BI23" i="1" s="1"/>
  <c r="BG22" i="1" a="1"/>
  <c r="BG22" i="1" s="1"/>
  <c r="BJ22" i="1" a="1"/>
  <c r="BJ22" i="1" s="1"/>
  <c r="BH22" i="1" a="1"/>
  <c r="BH22" i="1" s="1"/>
  <c r="BK22" i="1" a="1"/>
  <c r="BK22" i="1" s="1"/>
  <c r="BI22" i="1" a="1"/>
  <c r="BI22" i="1" s="1"/>
  <c r="BJ21" i="1" a="1"/>
  <c r="BJ21" i="1" s="1"/>
  <c r="BG21" i="1" a="1"/>
  <c r="BG21" i="1" s="1"/>
  <c r="BK21" i="1" a="1"/>
  <c r="BK21" i="1" s="1"/>
  <c r="BH21" i="1" a="1"/>
  <c r="BH21" i="1" s="1"/>
  <c r="BI21" i="1" a="1"/>
  <c r="BI21" i="1" s="1"/>
  <c r="BI20" i="1" a="1"/>
  <c r="BI20" i="1" s="1"/>
  <c r="BG20" i="1" a="1"/>
  <c r="BG20" i="1" s="1"/>
  <c r="BK20" i="1" a="1"/>
  <c r="BK20" i="1" s="1"/>
  <c r="BH20" i="1" a="1"/>
  <c r="BH20" i="1" s="1"/>
  <c r="BJ20" i="1" a="1"/>
  <c r="BJ20" i="1" s="1"/>
  <c r="BJ19" i="1" a="1"/>
  <c r="BJ19" i="1" s="1"/>
  <c r="BG19" i="1" a="1"/>
  <c r="BG19" i="1" s="1"/>
  <c r="BK19" i="1" a="1"/>
  <c r="BK19" i="1" s="1"/>
  <c r="BH19" i="1" a="1"/>
  <c r="BH19" i="1" s="1"/>
  <c r="BI19" i="1" a="1"/>
  <c r="BI19" i="1" s="1"/>
  <c r="BI18" i="1" a="1"/>
  <c r="BI18" i="1" s="1"/>
  <c r="BG18" i="1" a="1"/>
  <c r="BG18" i="1" s="1"/>
  <c r="BK18" i="1" a="1"/>
  <c r="BK18" i="1" s="1"/>
  <c r="BH18" i="1" a="1"/>
  <c r="BH18" i="1" s="1"/>
  <c r="BJ18" i="1" a="1"/>
  <c r="BJ18" i="1" s="1"/>
  <c r="BH17" i="1" a="1"/>
  <c r="BH17" i="1" s="1"/>
  <c r="BK17" i="1" a="1"/>
  <c r="BK17" i="1" s="1"/>
  <c r="BJ17" i="1" a="1"/>
  <c r="BJ17" i="1" s="1"/>
  <c r="BI17" i="1" a="1"/>
  <c r="BI17" i="1" s="1"/>
  <c r="BG17" i="1" a="1"/>
  <c r="BG17" i="1" s="1"/>
  <c r="BJ16" i="1" a="1"/>
  <c r="BJ16" i="1" s="1"/>
  <c r="BG16" i="1" a="1"/>
  <c r="BG16" i="1" s="1"/>
  <c r="BI16" i="1" a="1"/>
  <c r="BI16" i="1" s="1"/>
  <c r="BK16" i="1" a="1"/>
  <c r="BK16" i="1" s="1"/>
  <c r="BH16" i="1" a="1"/>
  <c r="BH16" i="1" s="1"/>
  <c r="BG15" i="1" a="1"/>
  <c r="BG15" i="1" s="1"/>
  <c r="BK15" i="1" a="1"/>
  <c r="BK15" i="1" s="1"/>
  <c r="BJ15" i="1" a="1"/>
  <c r="BJ15" i="1" s="1"/>
  <c r="BI15" i="1" a="1"/>
  <c r="BI15" i="1" s="1"/>
  <c r="BH15" i="1" a="1"/>
  <c r="BH15" i="1" s="1"/>
  <c r="BI14" i="1" a="1"/>
  <c r="BI14" i="1" s="1"/>
  <c r="BJ14" i="1" a="1"/>
  <c r="BJ14" i="1" s="1"/>
  <c r="BK14" i="1" a="1"/>
  <c r="BK14" i="1" s="1"/>
  <c r="BG14" i="1" a="1"/>
  <c r="BG14" i="1" s="1"/>
  <c r="BH14" i="1" a="1"/>
  <c r="BH14" i="1" s="1"/>
  <c r="BL10" i="1" a="1"/>
  <c r="BL10" i="1" s="1"/>
  <c r="BK10" i="1" a="1"/>
  <c r="BK10" i="1" s="1"/>
  <c r="BI10" i="1" a="1"/>
  <c r="BI10" i="1" s="1"/>
  <c r="BG10" i="1" a="1"/>
  <c r="BG10" i="1" s="1"/>
  <c r="BJ10" i="1" a="1"/>
  <c r="BJ10" i="1" s="1"/>
  <c r="BH10" i="1" a="1"/>
  <c r="BH10" i="1" s="1"/>
  <c r="BI25" i="1" a="1"/>
  <c r="BI25" i="1" s="1"/>
  <c r="BJ25" i="1" a="1"/>
  <c r="BJ25" i="1" s="1"/>
  <c r="BK25" i="1" a="1"/>
  <c r="BK25" i="1" s="1"/>
  <c r="BH25" i="1" a="1"/>
  <c r="BH25" i="1" s="1"/>
  <c r="BG25" i="1" a="1"/>
  <c r="BG25" i="1" s="1"/>
  <c r="BX9" i="13"/>
  <c r="BW9" i="13"/>
  <c r="BV9" i="13"/>
  <c r="BU9" i="13"/>
  <c r="BT9" i="13"/>
  <c r="BX8" i="13"/>
  <c r="BW8" i="13"/>
  <c r="BV8" i="13"/>
  <c r="BU8" i="13"/>
  <c r="BT8" i="13"/>
  <c r="BX7" i="13"/>
  <c r="BW7" i="13"/>
  <c r="BV7" i="13"/>
  <c r="BU7" i="13"/>
  <c r="BT7" i="13"/>
  <c r="BX6" i="13"/>
  <c r="BW6" i="13"/>
  <c r="BV6" i="13"/>
  <c r="BU6" i="13"/>
  <c r="BT6" i="13"/>
  <c r="BX5" i="13"/>
  <c r="BW5" i="13"/>
  <c r="BV5" i="13"/>
  <c r="BU5" i="13"/>
  <c r="BT5" i="13"/>
  <c r="BT3" i="13"/>
  <c r="BS3" i="13"/>
  <c r="BQ9" i="13"/>
  <c r="BP9" i="13"/>
  <c r="BO9" i="13"/>
  <c r="BN9" i="13"/>
  <c r="BM9" i="13"/>
  <c r="BQ8" i="13"/>
  <c r="BP8" i="13"/>
  <c r="BO8" i="13"/>
  <c r="BN8" i="13"/>
  <c r="BM8" i="13"/>
  <c r="BQ7" i="13"/>
  <c r="BP7" i="13"/>
  <c r="BO7" i="13"/>
  <c r="BN7" i="13"/>
  <c r="BM7" i="13"/>
  <c r="BQ6" i="13"/>
  <c r="BP6" i="13"/>
  <c r="BO6" i="13"/>
  <c r="BN6" i="13"/>
  <c r="BM6" i="13"/>
  <c r="BQ5" i="13"/>
  <c r="BP5" i="13"/>
  <c r="BO5" i="13"/>
  <c r="BN5" i="13"/>
  <c r="BM5" i="13"/>
  <c r="BM3" i="13"/>
  <c r="BL3" i="13"/>
  <c r="BC25" i="16" a="1"/>
  <c r="BC25" i="16"/>
  <c r="BA25" i="16" a="1"/>
  <c r="BA25" i="16" s="1"/>
  <c r="BD25" i="16" a="1"/>
  <c r="BD25" i="16"/>
  <c r="BB25" i="16" a="1"/>
  <c r="BB25" i="16" s="1"/>
  <c r="AZ25" i="16" a="1"/>
  <c r="AZ25" i="16" s="1"/>
  <c r="BA24" i="16" a="1"/>
  <c r="BA24" i="16" s="1"/>
  <c r="BD24" i="16" a="1"/>
  <c r="BD24" i="16" s="1"/>
  <c r="BB24" i="16" a="1"/>
  <c r="BB24" i="16"/>
  <c r="BC24" i="16" a="1"/>
  <c r="BC24" i="16"/>
  <c r="AZ24" i="16" a="1"/>
  <c r="AZ24" i="16" s="1"/>
  <c r="BB22" i="16" a="1"/>
  <c r="BB22" i="16" s="1"/>
  <c r="BD22" i="16" a="1"/>
  <c r="BD22" i="16" s="1"/>
  <c r="BA22" i="16" a="1"/>
  <c r="BA22" i="16"/>
  <c r="AZ22" i="16" a="1"/>
  <c r="AZ22" i="16" s="1"/>
  <c r="BC22" i="16" a="1"/>
  <c r="BC22" i="16"/>
  <c r="BB21" i="16" a="1"/>
  <c r="BB21" i="16" s="1"/>
  <c r="BA21" i="16" a="1"/>
  <c r="BA21" i="16" s="1"/>
  <c r="AZ21" i="16" a="1"/>
  <c r="AZ21" i="16"/>
  <c r="BD21" i="16" a="1"/>
  <c r="BD21" i="16" s="1"/>
  <c r="BC21" i="16" a="1"/>
  <c r="BC21" i="16" s="1"/>
  <c r="BC20" i="16" a="1"/>
  <c r="BC20" i="16" s="1"/>
  <c r="BD20" i="16" a="1"/>
  <c r="BD20" i="16" s="1"/>
  <c r="BB20" i="16" a="1"/>
  <c r="BB20" i="16"/>
  <c r="BA20" i="16" a="1"/>
  <c r="BA20" i="16" s="1"/>
  <c r="AZ20" i="16" a="1"/>
  <c r="AZ20" i="16"/>
  <c r="BC19" i="16" a="1"/>
  <c r="BC19" i="16" s="1"/>
  <c r="BA19" i="16" a="1"/>
  <c r="BA19" i="16" s="1"/>
  <c r="BD19" i="16" a="1"/>
  <c r="BD19" i="16"/>
  <c r="BB19" i="16" a="1"/>
  <c r="BB19" i="16" s="1"/>
  <c r="AZ19" i="16" a="1"/>
  <c r="AZ19" i="16"/>
  <c r="BC18" i="16" a="1"/>
  <c r="BC18" i="16"/>
  <c r="BA18" i="16" a="1"/>
  <c r="BA18" i="16" s="1"/>
  <c r="BD18" i="16" a="1"/>
  <c r="BD18" i="16" s="1"/>
  <c r="BB18" i="16" a="1"/>
  <c r="BB18" i="16" s="1"/>
  <c r="AZ18" i="16" a="1"/>
  <c r="AZ18" i="16" s="1"/>
  <c r="BB17" i="16" a="1"/>
  <c r="BB17" i="16" s="1"/>
  <c r="AZ17" i="16" a="1"/>
  <c r="AZ17" i="16" s="1"/>
  <c r="BA17" i="16" a="1"/>
  <c r="BA17" i="16" s="1"/>
  <c r="BD17" i="16" a="1"/>
  <c r="BD17" i="16"/>
  <c r="BC17" i="16" a="1"/>
  <c r="BC17" i="16" s="1"/>
  <c r="BD16" i="16" a="1"/>
  <c r="BD16" i="16" s="1"/>
  <c r="BC16" i="16" a="1"/>
  <c r="BC16" i="16" s="1"/>
  <c r="AZ16" i="16" a="1"/>
  <c r="AZ16" i="16"/>
  <c r="BA16" i="16" a="1"/>
  <c r="BA16" i="16" s="1"/>
  <c r="BB16" i="16" a="1"/>
  <c r="BB16" i="16"/>
  <c r="BC15" i="16" a="1"/>
  <c r="BC15" i="16"/>
  <c r="BD15" i="16" a="1"/>
  <c r="BD15" i="16" s="1"/>
  <c r="BB15" i="16" a="1"/>
  <c r="BB15" i="16"/>
  <c r="BA15" i="16" a="1"/>
  <c r="BA15" i="16" s="1"/>
  <c r="AZ15" i="16" a="1"/>
  <c r="AZ15" i="16" s="1"/>
  <c r="BD14" i="16" a="1"/>
  <c r="BD14" i="16" s="1"/>
  <c r="BB14" i="16" a="1"/>
  <c r="BB14" i="16" s="1"/>
  <c r="AZ14" i="16" a="1"/>
  <c r="AZ14" i="16"/>
  <c r="BA14" i="16" a="1"/>
  <c r="BA14" i="16" s="1"/>
  <c r="BC14" i="16" a="1"/>
  <c r="BC14" i="16" s="1"/>
  <c r="BA10" i="16" a="1"/>
  <c r="BA10" i="16" s="1"/>
  <c r="BD10" i="16" a="1"/>
  <c r="BD10" i="16" s="1"/>
  <c r="BB10" i="16" a="1"/>
  <c r="BB10" i="16"/>
  <c r="BC10" i="16" a="1"/>
  <c r="BC10" i="16" s="1"/>
  <c r="AZ10" i="16" a="1"/>
  <c r="AZ10" i="16"/>
  <c r="BD23" i="16" a="1"/>
  <c r="BD23" i="16" s="1"/>
  <c r="BC23" i="16" a="1"/>
  <c r="BC23" i="16"/>
  <c r="BA23" i="16" a="1"/>
  <c r="BA23" i="16" s="1"/>
  <c r="BB23" i="16" a="1"/>
  <c r="BB23" i="16" s="1"/>
  <c r="AZ23" i="16" a="1"/>
  <c r="AZ23" i="16" s="1"/>
  <c r="BB25" i="15" a="1"/>
  <c r="BB25" i="15" s="1"/>
  <c r="BC25" i="15" a="1"/>
  <c r="BC25" i="15" s="1"/>
  <c r="BD25" i="15" a="1"/>
  <c r="BD25" i="15" s="1"/>
  <c r="BA25" i="15" a="1"/>
  <c r="BA25" i="15"/>
  <c r="AZ25" i="15" a="1"/>
  <c r="AZ25" i="15" s="1"/>
  <c r="BA24" i="15" a="1"/>
  <c r="BA24" i="15" s="1"/>
  <c r="BD24" i="15" a="1"/>
  <c r="BD24" i="15" s="1"/>
  <c r="AZ24" i="15" a="1"/>
  <c r="AZ24" i="15"/>
  <c r="BB24" i="15" a="1"/>
  <c r="BB24" i="15" s="1"/>
  <c r="BC24" i="15" a="1"/>
  <c r="BC24" i="15" s="1"/>
  <c r="BC23" i="15" a="1"/>
  <c r="BC23" i="15" s="1"/>
  <c r="BD23" i="15" a="1"/>
  <c r="BD23" i="15" s="1"/>
  <c r="BB23" i="15" a="1"/>
  <c r="BB23" i="15"/>
  <c r="BA23" i="15" a="1"/>
  <c r="BA23" i="15" s="1"/>
  <c r="AZ23" i="15" a="1"/>
  <c r="AZ23" i="15" s="1"/>
  <c r="BA22" i="15" a="1"/>
  <c r="BA22" i="15" s="1"/>
  <c r="AZ22" i="15" a="1"/>
  <c r="AZ22" i="15" s="1"/>
  <c r="BD22" i="15" a="1"/>
  <c r="BD22" i="15"/>
  <c r="BC22" i="15" a="1"/>
  <c r="BC22" i="15"/>
  <c r="BB22" i="15" a="1"/>
  <c r="BB22" i="15" s="1"/>
  <c r="BC21" i="15" a="1"/>
  <c r="BC21" i="15"/>
  <c r="AZ21" i="15" a="1"/>
  <c r="AZ21" i="15" s="1"/>
  <c r="BD21" i="15" a="1"/>
  <c r="BD21" i="15"/>
  <c r="BB21" i="15" a="1"/>
  <c r="BB21" i="15" s="1"/>
  <c r="BA21" i="15" a="1"/>
  <c r="BA21" i="15" s="1"/>
  <c r="BD20" i="15" a="1"/>
  <c r="BD20" i="15"/>
  <c r="BA20" i="15" a="1"/>
  <c r="BA20" i="15"/>
  <c r="AZ20" i="15" a="1"/>
  <c r="AZ20" i="15"/>
  <c r="BC20" i="15" a="1"/>
  <c r="BC20" i="15" s="1"/>
  <c r="BB20" i="15" a="1"/>
  <c r="BB20" i="15" s="1"/>
  <c r="BC18" i="15" a="1"/>
  <c r="BC18" i="15" s="1"/>
  <c r="BA18" i="15" a="1"/>
  <c r="BA18" i="15" s="1"/>
  <c r="BB18" i="15" a="1"/>
  <c r="BB18" i="15"/>
  <c r="AZ18" i="15" a="1"/>
  <c r="AZ18" i="15"/>
  <c r="BD18" i="15" a="1"/>
  <c r="BD18" i="15" s="1"/>
  <c r="BA17" i="15" a="1"/>
  <c r="BA17" i="15"/>
  <c r="AZ17" i="15" a="1"/>
  <c r="AZ17" i="15" s="1"/>
  <c r="BB17" i="15" a="1"/>
  <c r="BB17" i="15" s="1"/>
  <c r="BD17" i="15" a="1"/>
  <c r="BD17" i="15" s="1"/>
  <c r="BC17" i="15" a="1"/>
  <c r="BC17" i="15" s="1"/>
  <c r="BB16" i="15" a="1"/>
  <c r="BB16" i="15"/>
  <c r="BD16" i="15" a="1"/>
  <c r="BD16" i="15"/>
  <c r="BC16" i="15" a="1"/>
  <c r="BC16" i="15" s="1"/>
  <c r="BA16" i="15" a="1"/>
  <c r="BA16" i="15" s="1"/>
  <c r="AZ16" i="15" a="1"/>
  <c r="AZ16" i="15" s="1"/>
  <c r="AZ15" i="15" a="1"/>
  <c r="AZ15" i="15"/>
  <c r="BD15" i="15" a="1"/>
  <c r="BD15" i="15" s="1"/>
  <c r="BA15" i="15" a="1"/>
  <c r="BA15" i="15"/>
  <c r="BC15" i="15" a="1"/>
  <c r="BC15" i="15" s="1"/>
  <c r="BB15" i="15" a="1"/>
  <c r="BB15" i="15" s="1"/>
  <c r="AZ14" i="15" a="1"/>
  <c r="AZ14" i="15"/>
  <c r="BC14" i="15" a="1"/>
  <c r="BC14" i="15" s="1"/>
  <c r="BA14" i="15" a="1"/>
  <c r="BA14" i="15" s="1"/>
  <c r="BB14" i="15" a="1"/>
  <c r="BB14" i="15" s="1"/>
  <c r="BD14" i="15" a="1"/>
  <c r="BD14" i="15" s="1"/>
  <c r="BC10" i="15" a="1"/>
  <c r="BC10" i="15"/>
  <c r="AZ10" i="15" a="1"/>
  <c r="AZ10" i="15" s="1"/>
  <c r="BB10" i="15" a="1"/>
  <c r="BB10" i="15"/>
  <c r="BA10" i="15" a="1"/>
  <c r="BA10" i="15" s="1"/>
  <c r="BD10" i="15" a="1"/>
  <c r="BD10" i="15" s="1"/>
  <c r="AZ19" i="15" a="1"/>
  <c r="AZ19" i="15"/>
  <c r="BD19" i="15" a="1"/>
  <c r="BD19" i="15" s="1"/>
  <c r="BA19" i="15" a="1"/>
  <c r="BA19" i="15"/>
  <c r="BB19" i="15" a="1"/>
  <c r="BB19" i="15"/>
  <c r="BC19" i="15" a="1"/>
  <c r="BC19" i="15" s="1"/>
  <c r="BD14" i="14" a="1"/>
  <c r="BD14" i="14" s="1"/>
  <c r="BA14" i="14" a="1"/>
  <c r="BA14" i="14" s="1"/>
  <c r="BB14" i="14" a="1"/>
  <c r="BB14" i="14" s="1"/>
  <c r="BC14" i="14" a="1"/>
  <c r="BC14" i="14" s="1"/>
  <c r="AZ14" i="14" a="1"/>
  <c r="AZ14" i="14" s="1"/>
  <c r="AZ10" i="14" a="1"/>
  <c r="AZ10" i="14" s="1"/>
  <c r="BC10" i="14" a="1"/>
  <c r="BC10" i="14"/>
  <c r="BD10" i="14" a="1"/>
  <c r="BD10" i="14" s="1"/>
  <c r="BB10" i="14" a="1"/>
  <c r="BB10" i="14" s="1"/>
  <c r="BA10" i="14" a="1"/>
  <c r="BA10" i="14" s="1"/>
  <c r="BB25" i="14" a="1"/>
  <c r="BB25" i="14"/>
  <c r="BD25" i="14" a="1"/>
  <c r="BD25" i="14" s="1"/>
  <c r="BC25" i="14" a="1"/>
  <c r="BC25" i="14"/>
  <c r="BA25" i="14" a="1"/>
  <c r="BA25" i="14"/>
  <c r="AZ25" i="14" a="1"/>
  <c r="AZ25" i="14" s="1"/>
  <c r="BD24" i="14" a="1"/>
  <c r="BD24" i="14"/>
  <c r="BC24" i="14" a="1"/>
  <c r="BC24" i="14" s="1"/>
  <c r="BB24" i="14" a="1"/>
  <c r="BB24" i="14" s="1"/>
  <c r="BA24" i="14" a="1"/>
  <c r="BA24" i="14" s="1"/>
  <c r="AZ24" i="14" a="1"/>
  <c r="AZ24" i="14" s="1"/>
  <c r="BD23" i="14" a="1"/>
  <c r="BD23" i="14"/>
  <c r="AZ23" i="14" a="1"/>
  <c r="AZ23" i="14" s="1"/>
  <c r="BB23" i="14" a="1"/>
  <c r="BB23" i="14" s="1"/>
  <c r="BA23" i="14" a="1"/>
  <c r="BA23" i="14" s="1"/>
  <c r="BC23" i="14" a="1"/>
  <c r="BC23" i="14" s="1"/>
  <c r="BA22" i="14" a="1"/>
  <c r="BA22" i="14"/>
  <c r="BB22" i="14" a="1"/>
  <c r="BB22" i="14" s="1"/>
  <c r="AZ22" i="14" a="1"/>
  <c r="AZ22" i="14"/>
  <c r="BC22" i="14" a="1"/>
  <c r="BC22" i="14" s="1"/>
  <c r="BD22" i="14" a="1"/>
  <c r="BD22" i="14"/>
  <c r="BA21" i="14" a="1"/>
  <c r="BA21" i="14" s="1"/>
  <c r="BD21" i="14" a="1"/>
  <c r="BD21" i="14" s="1"/>
  <c r="BB21" i="14" a="1"/>
  <c r="BB21" i="14" s="1"/>
  <c r="BC21" i="14" a="1"/>
  <c r="BC21" i="14" s="1"/>
  <c r="AZ21" i="14" a="1"/>
  <c r="AZ21" i="14" s="1"/>
  <c r="BB20" i="14" a="1"/>
  <c r="BB20" i="14" s="1"/>
  <c r="BC20" i="14" a="1"/>
  <c r="BC20" i="14"/>
  <c r="BD20" i="14" a="1"/>
  <c r="BD20" i="14" s="1"/>
  <c r="BA20" i="14" a="1"/>
  <c r="BA20" i="14" s="1"/>
  <c r="AZ20" i="14" a="1"/>
  <c r="AZ20" i="14" s="1"/>
  <c r="BD19" i="14" a="1"/>
  <c r="BD19" i="14"/>
  <c r="BB19" i="14" a="1"/>
  <c r="BB19" i="14" s="1"/>
  <c r="BC19" i="14" a="1"/>
  <c r="BC19" i="14" s="1"/>
  <c r="AZ19" i="14" a="1"/>
  <c r="AZ19" i="14" s="1"/>
  <c r="BA19" i="14" a="1"/>
  <c r="BA19" i="14" s="1"/>
  <c r="AZ18" i="14" a="1"/>
  <c r="AZ18" i="14"/>
  <c r="BC18" i="14" a="1"/>
  <c r="BC18" i="14" s="1"/>
  <c r="BA18" i="14" a="1"/>
  <c r="BA18" i="14" s="1"/>
  <c r="BD18" i="14" a="1"/>
  <c r="BD18" i="14" s="1"/>
  <c r="BB18" i="14" a="1"/>
  <c r="BB18" i="14" s="1"/>
  <c r="BD17" i="14" a="1"/>
  <c r="BD17" i="14"/>
  <c r="BB17" i="14" a="1"/>
  <c r="BB17" i="14"/>
  <c r="BA17" i="14" a="1"/>
  <c r="BA17" i="14" s="1"/>
  <c r="BC17" i="14" a="1"/>
  <c r="BC17" i="14"/>
  <c r="AZ17" i="14" a="1"/>
  <c r="AZ17" i="14" s="1"/>
  <c r="BA16" i="14" a="1"/>
  <c r="BA16" i="14"/>
  <c r="AZ16" i="14" a="1"/>
  <c r="AZ16" i="14" s="1"/>
  <c r="BD16" i="14" a="1"/>
  <c r="BD16" i="14" s="1"/>
  <c r="BB16" i="14" a="1"/>
  <c r="BB16" i="14"/>
  <c r="BC16" i="14" a="1"/>
  <c r="BC16" i="14"/>
  <c r="BA15" i="14" a="1"/>
  <c r="BA15" i="14"/>
  <c r="AZ15" i="14" a="1"/>
  <c r="AZ15" i="14" s="1"/>
  <c r="BD15" i="14" a="1"/>
  <c r="BD15" i="14" s="1"/>
  <c r="BC15" i="14" a="1"/>
  <c r="BC15" i="14" s="1"/>
  <c r="BB15" i="14" a="1"/>
  <c r="BB15" i="14" s="1"/>
  <c r="BD24" i="1" a="1"/>
  <c r="BD24" i="1"/>
  <c r="BC24" i="1" a="1"/>
  <c r="BC24" i="1"/>
  <c r="BB24" i="1" a="1"/>
  <c r="BB24" i="1" s="1"/>
  <c r="BA24" i="1" a="1"/>
  <c r="BA24" i="1"/>
  <c r="AZ24" i="1" a="1"/>
  <c r="AZ24" i="1" s="1"/>
  <c r="BC23" i="1" a="1"/>
  <c r="BC23" i="1" s="1"/>
  <c r="BB23" i="1" a="1"/>
  <c r="BB23" i="1" s="1"/>
  <c r="BD23" i="1" a="1"/>
  <c r="BD23" i="1" s="1"/>
  <c r="BA23" i="1" a="1"/>
  <c r="BA23" i="1"/>
  <c r="AZ23" i="1" a="1"/>
  <c r="AZ23" i="1"/>
  <c r="BD22" i="1" a="1"/>
  <c r="BD22" i="1" s="1"/>
  <c r="BA22" i="1" a="1"/>
  <c r="BA22" i="1" s="1"/>
  <c r="BB22" i="1" a="1"/>
  <c r="BB22" i="1" s="1"/>
  <c r="BC22" i="1" a="1"/>
  <c r="BC22" i="1"/>
  <c r="AZ22" i="1" a="1"/>
  <c r="AZ22" i="1" s="1"/>
  <c r="BD21" i="1" a="1"/>
  <c r="BD21" i="1"/>
  <c r="BC21" i="1" a="1"/>
  <c r="BC21" i="1" s="1"/>
  <c r="BB21" i="1" a="1"/>
  <c r="BB21" i="1" s="1"/>
  <c r="BA21" i="1" a="1"/>
  <c r="BA21" i="1"/>
  <c r="AZ21" i="1" a="1"/>
  <c r="AZ21" i="1" s="1"/>
  <c r="AZ20" i="1" a="1"/>
  <c r="AZ20" i="1" s="1"/>
  <c r="BD20" i="1" a="1"/>
  <c r="BD20" i="1" s="1"/>
  <c r="BC20" i="1" a="1"/>
  <c r="BC20" i="1" s="1"/>
  <c r="BB20" i="1" a="1"/>
  <c r="BB20" i="1"/>
  <c r="BA20" i="1" a="1"/>
  <c r="BA20" i="1" s="1"/>
  <c r="BB19" i="1" a="1"/>
  <c r="BB19" i="1"/>
  <c r="BA19" i="1" a="1"/>
  <c r="BA19" i="1" s="1"/>
  <c r="BC19" i="1" a="1"/>
  <c r="BC19" i="1" s="1"/>
  <c r="AZ19" i="1" a="1"/>
  <c r="AZ19" i="1"/>
  <c r="BD19" i="1" a="1"/>
  <c r="BD19" i="1" s="1"/>
  <c r="BA18" i="1" a="1"/>
  <c r="BA18" i="1"/>
  <c r="AZ18" i="1" a="1"/>
  <c r="AZ18" i="1"/>
  <c r="BC18" i="1" a="1"/>
  <c r="BC18" i="1" s="1"/>
  <c r="BB18" i="1" a="1"/>
  <c r="BB18" i="1" s="1"/>
  <c r="BD18" i="1" a="1"/>
  <c r="BD18" i="1" s="1"/>
  <c r="BC17" i="1" a="1"/>
  <c r="BC17" i="1" s="1"/>
  <c r="BB17" i="1" a="1"/>
  <c r="BB17" i="1" s="1"/>
  <c r="BA17" i="1" a="1"/>
  <c r="BA17" i="1" s="1"/>
  <c r="BD17" i="1" a="1"/>
  <c r="BD17" i="1" s="1"/>
  <c r="AZ17" i="1" a="1"/>
  <c r="AZ17" i="1"/>
  <c r="BD16" i="1" a="1"/>
  <c r="BD16" i="1" s="1"/>
  <c r="BB16" i="1" a="1"/>
  <c r="BB16" i="1" s="1"/>
  <c r="BC16" i="1" a="1"/>
  <c r="BC16" i="1" s="1"/>
  <c r="AZ16" i="1" a="1"/>
  <c r="AZ16" i="1"/>
  <c r="BA16" i="1" a="1"/>
  <c r="BA16" i="1" s="1"/>
  <c r="BC15" i="1" a="1"/>
  <c r="BC15" i="1"/>
  <c r="BB15" i="1" a="1"/>
  <c r="BB15" i="1"/>
  <c r="BD15" i="1" a="1"/>
  <c r="BD15" i="1" s="1"/>
  <c r="BA15" i="1" a="1"/>
  <c r="BA15" i="1"/>
  <c r="AZ15" i="1" a="1"/>
  <c r="AZ15" i="1" s="1"/>
  <c r="BB14" i="1" a="1"/>
  <c r="BB14" i="1" s="1"/>
  <c r="AZ14" i="1" a="1"/>
  <c r="AZ14" i="1" s="1"/>
  <c r="BA14" i="1" a="1"/>
  <c r="BA14" i="1" s="1"/>
  <c r="BD14" i="1" a="1"/>
  <c r="BD14" i="1"/>
  <c r="BC14" i="1" a="1"/>
  <c r="BC14" i="1" s="1"/>
  <c r="BA10" i="1" a="1"/>
  <c r="BA10" i="1" s="1"/>
  <c r="BB10" i="1" a="1"/>
  <c r="BB10" i="1" s="1"/>
  <c r="AZ10" i="1" a="1"/>
  <c r="AZ10" i="1" s="1"/>
  <c r="BD10" i="1" a="1"/>
  <c r="BD10" i="1"/>
  <c r="BC10" i="1" a="1"/>
  <c r="BC10" i="1" s="1"/>
  <c r="BD25" i="1" a="1"/>
  <c r="BD25" i="1"/>
  <c r="BB25" i="1" a="1"/>
  <c r="BB25" i="1" s="1"/>
  <c r="BA25" i="1" a="1"/>
  <c r="BA25" i="1"/>
  <c r="BC25" i="1" a="1"/>
  <c r="BC25" i="1" s="1"/>
  <c r="AZ25" i="1" a="1"/>
  <c r="AZ25" i="1" s="1"/>
  <c r="BJ9" i="13"/>
  <c r="BI9" i="13"/>
  <c r="BH9" i="13"/>
  <c r="BG9" i="13"/>
  <c r="BF9" i="13"/>
  <c r="BJ8" i="13"/>
  <c r="BI8" i="13"/>
  <c r="BH8" i="13"/>
  <c r="BG8" i="13"/>
  <c r="BF8" i="13"/>
  <c r="BJ7" i="13"/>
  <c r="BI7" i="13"/>
  <c r="BH7" i="13"/>
  <c r="BG7" i="13"/>
  <c r="BF7" i="13"/>
  <c r="BJ6" i="13"/>
  <c r="BI6" i="13"/>
  <c r="BH6" i="13"/>
  <c r="BG6" i="13"/>
  <c r="BF6" i="13"/>
  <c r="BJ5" i="13"/>
  <c r="BI5" i="13"/>
  <c r="BH5" i="13"/>
  <c r="BG5" i="13"/>
  <c r="BF5" i="13"/>
  <c r="BF3" i="13"/>
  <c r="BE3" i="13"/>
  <c r="AV25" i="16" a="1"/>
  <c r="AV25" i="16" s="1"/>
  <c r="AU25" i="16" a="1"/>
  <c r="AU25" i="16" s="1"/>
  <c r="AW25" i="16" a="1"/>
  <c r="AW25" i="16" s="1"/>
  <c r="AS25" i="16" a="1"/>
  <c r="AS25" i="16" s="1"/>
  <c r="AT25" i="16" a="1"/>
  <c r="AT25" i="16" s="1"/>
  <c r="AW24" i="16" a="1"/>
  <c r="AW24" i="16" s="1"/>
  <c r="AW22" i="16" a="1"/>
  <c r="AW22" i="16" s="1"/>
  <c r="AU22" i="16" a="1"/>
  <c r="AU22" i="16" s="1"/>
  <c r="AS22" i="16" a="1"/>
  <c r="AS22" i="16" s="1"/>
  <c r="AV22" i="16" a="1"/>
  <c r="AV22" i="16" s="1"/>
  <c r="AT22" i="16" a="1"/>
  <c r="AT22" i="16" s="1"/>
  <c r="AV21" i="16" a="1"/>
  <c r="AV21" i="16" s="1"/>
  <c r="AW21" i="16" a="1"/>
  <c r="AW21" i="16" s="1"/>
  <c r="AT21" i="16" a="1"/>
  <c r="AT21" i="16" s="1"/>
  <c r="AS21" i="16" a="1"/>
  <c r="AS21" i="16"/>
  <c r="AU21" i="16" a="1"/>
  <c r="AU21" i="16" s="1"/>
  <c r="AV20" i="16" a="1"/>
  <c r="AV20" i="16" s="1"/>
  <c r="AW20" i="16" a="1"/>
  <c r="AW20" i="16" s="1"/>
  <c r="AU20" i="16" a="1"/>
  <c r="AU20" i="16" s="1"/>
  <c r="AT20" i="16" a="1"/>
  <c r="AT20" i="16" s="1"/>
  <c r="AS20" i="16" a="1"/>
  <c r="AS20" i="16" s="1"/>
  <c r="AS19" i="16" a="1"/>
  <c r="AS19" i="16" s="1"/>
  <c r="AV19" i="16" a="1"/>
  <c r="AV19" i="16" s="1"/>
  <c r="AU19" i="16" a="1"/>
  <c r="AU19" i="16" s="1"/>
  <c r="AW19" i="16" a="1"/>
  <c r="AW19" i="16" s="1"/>
  <c r="AT19" i="16" a="1"/>
  <c r="AT19" i="16" s="1"/>
  <c r="AV18" i="16" a="1"/>
  <c r="AV18" i="16" s="1"/>
  <c r="AU18" i="16" a="1"/>
  <c r="AU18" i="16" s="1"/>
  <c r="AW18" i="16" a="1"/>
  <c r="AW18" i="16" s="1"/>
  <c r="AT18" i="16" a="1"/>
  <c r="AT18" i="16" s="1"/>
  <c r="AS18" i="16" a="1"/>
  <c r="AS18" i="16" s="1"/>
  <c r="AV17" i="16" a="1"/>
  <c r="AV17" i="16" s="1"/>
  <c r="AT17" i="16" a="1"/>
  <c r="AT17" i="16" s="1"/>
  <c r="AW17" i="16" a="1"/>
  <c r="AW17" i="16" s="1"/>
  <c r="AU17" i="16" a="1"/>
  <c r="AU17" i="16" s="1"/>
  <c r="AS17" i="16" a="1"/>
  <c r="AS17" i="16" s="1"/>
  <c r="AW16" i="16" a="1"/>
  <c r="AW16" i="16" s="1"/>
  <c r="AV16" i="16" a="1"/>
  <c r="AV16" i="16" s="1"/>
  <c r="AU16" i="16" a="1"/>
  <c r="AU16" i="16" s="1"/>
  <c r="AT16" i="16" a="1"/>
  <c r="AT16" i="16" s="1"/>
  <c r="AS16" i="16" a="1"/>
  <c r="AS16" i="16" s="1"/>
  <c r="AT15" i="16" a="1"/>
  <c r="AT15" i="16" s="1"/>
  <c r="AS15" i="16" a="1"/>
  <c r="AS15" i="16" s="1"/>
  <c r="AW15" i="16" a="1"/>
  <c r="AW15" i="16" s="1"/>
  <c r="AV15" i="16" a="1"/>
  <c r="AV15" i="16" s="1"/>
  <c r="AU15" i="16" a="1"/>
  <c r="AU15" i="16" s="1"/>
  <c r="AT14" i="16" a="1"/>
  <c r="AT14" i="16" s="1"/>
  <c r="AW14" i="16" a="1"/>
  <c r="AW14" i="16" s="1"/>
  <c r="AS14" i="16" a="1"/>
  <c r="AS14" i="16" s="1"/>
  <c r="AV14" i="16" a="1"/>
  <c r="AV14" i="16" s="1"/>
  <c r="AU14" i="16" a="1"/>
  <c r="AU14" i="16" s="1"/>
  <c r="AS10" i="16" a="1"/>
  <c r="AS10" i="16" s="1"/>
  <c r="AW10" i="16" a="1"/>
  <c r="AW10" i="16" s="1"/>
  <c r="AT10" i="16" a="1"/>
  <c r="AT10" i="16" s="1"/>
  <c r="AV10" i="16" a="1"/>
  <c r="AV10" i="16" s="1"/>
  <c r="AU10" i="16" a="1"/>
  <c r="AU10" i="16" s="1"/>
  <c r="AS24" i="16" a="1"/>
  <c r="AS24" i="16" s="1"/>
  <c r="AV24" i="16" a="1"/>
  <c r="AV24" i="16" s="1"/>
  <c r="AU24" i="16" a="1"/>
  <c r="AU24" i="16" s="1"/>
  <c r="AT24" i="16" a="1"/>
  <c r="AT24" i="16" s="1"/>
  <c r="AV23" i="16" a="1"/>
  <c r="AV23" i="16" s="1"/>
  <c r="AW23" i="16" a="1"/>
  <c r="AW23" i="16" s="1"/>
  <c r="AU23" i="16" a="1"/>
  <c r="AU23" i="16" s="1"/>
  <c r="AS23" i="16" a="1"/>
  <c r="AS23" i="16" s="1"/>
  <c r="AT23" i="16" a="1"/>
  <c r="AT23" i="16" s="1"/>
  <c r="AV25" i="15" a="1"/>
  <c r="AV25" i="15" s="1"/>
  <c r="AU25" i="15" a="1"/>
  <c r="AU25" i="15" s="1"/>
  <c r="AW25" i="15" a="1"/>
  <c r="AW25" i="15" s="1"/>
  <c r="AS25" i="15" a="1"/>
  <c r="AS25" i="15" s="1"/>
  <c r="AT25" i="15" a="1"/>
  <c r="AT25" i="15" s="1"/>
  <c r="AV24" i="15" a="1"/>
  <c r="AV24" i="15"/>
  <c r="AW24" i="15" a="1"/>
  <c r="AW24" i="15" s="1"/>
  <c r="AU24" i="15" a="1"/>
  <c r="AU24" i="15" s="1"/>
  <c r="AT24" i="15" a="1"/>
  <c r="AT24" i="15" s="1"/>
  <c r="AS24" i="15" a="1"/>
  <c r="AS24" i="15" s="1"/>
  <c r="AW23" i="15" a="1"/>
  <c r="AW23" i="15" s="1"/>
  <c r="AV23" i="15" a="1"/>
  <c r="AV23" i="15" s="1"/>
  <c r="AU23" i="15" a="1"/>
  <c r="AU23" i="15"/>
  <c r="AT23" i="15" a="1"/>
  <c r="AT23" i="15" s="1"/>
  <c r="AS23" i="15" a="1"/>
  <c r="AS23" i="15" s="1"/>
  <c r="AW22" i="15" a="1"/>
  <c r="AW22" i="15" s="1"/>
  <c r="AS22" i="15" a="1"/>
  <c r="AS22" i="15" s="1"/>
  <c r="AV22" i="15" a="1"/>
  <c r="AV22" i="15" s="1"/>
  <c r="AT22" i="15" a="1"/>
  <c r="AT22" i="15" s="1"/>
  <c r="AU22" i="15" a="1"/>
  <c r="AU22" i="15" s="1"/>
  <c r="AV21" i="15" a="1"/>
  <c r="AV21" i="15" s="1"/>
  <c r="AS21" i="15" a="1"/>
  <c r="AS21" i="15" s="1"/>
  <c r="AU21" i="15" a="1"/>
  <c r="AU21" i="15" s="1"/>
  <c r="AW21" i="15" a="1"/>
  <c r="AW21" i="15" s="1"/>
  <c r="AT21" i="15" a="1"/>
  <c r="AT21" i="15"/>
  <c r="AV20" i="15" a="1"/>
  <c r="AV20" i="15" s="1"/>
  <c r="AW20" i="15" a="1"/>
  <c r="AW20" i="15" s="1"/>
  <c r="AU20" i="15" a="1"/>
  <c r="AU20" i="15" s="1"/>
  <c r="AT20" i="15" a="1"/>
  <c r="AT20" i="15" s="1"/>
  <c r="AS20" i="15" a="1"/>
  <c r="AS20" i="15" s="1"/>
  <c r="AU18" i="15" a="1"/>
  <c r="AU18" i="15" s="1"/>
  <c r="AS18" i="15" a="1"/>
  <c r="AS18" i="15" s="1"/>
  <c r="AW18" i="15" a="1"/>
  <c r="AW18" i="15" s="1"/>
  <c r="AV18" i="15" a="1"/>
  <c r="AV18" i="15" s="1"/>
  <c r="AT18" i="15" a="1"/>
  <c r="AT18" i="15" s="1"/>
  <c r="AV17" i="15" a="1"/>
  <c r="AV17" i="15" s="1"/>
  <c r="AU17" i="15" a="1"/>
  <c r="AU17" i="15"/>
  <c r="AT17" i="15" a="1"/>
  <c r="AT17" i="15" s="1"/>
  <c r="AW17" i="15" a="1"/>
  <c r="AW17" i="15"/>
  <c r="AS17" i="15" a="1"/>
  <c r="AS17" i="15"/>
  <c r="AU16" i="15" a="1"/>
  <c r="AU16" i="15" s="1"/>
  <c r="AW16" i="15" a="1"/>
  <c r="AW16" i="15" s="1"/>
  <c r="AT16" i="15" a="1"/>
  <c r="AT16" i="15" s="1"/>
  <c r="AS16" i="15" a="1"/>
  <c r="AS16" i="15" s="1"/>
  <c r="AV16" i="15" a="1"/>
  <c r="AV16" i="15" s="1"/>
  <c r="AS15" i="15" a="1"/>
  <c r="AS15" i="15" s="1"/>
  <c r="AT15" i="15" a="1"/>
  <c r="AT15" i="15" s="1"/>
  <c r="AU15" i="15" a="1"/>
  <c r="AU15" i="15" s="1"/>
  <c r="AV15" i="15" a="1"/>
  <c r="AV15" i="15"/>
  <c r="AW15" i="15" a="1"/>
  <c r="AW15" i="15" s="1"/>
  <c r="AS14" i="15" a="1"/>
  <c r="AS14" i="15" s="1"/>
  <c r="AT14" i="15" a="1"/>
  <c r="AT14" i="15"/>
  <c r="AW14" i="15" a="1"/>
  <c r="AW14" i="15" s="1"/>
  <c r="AV14" i="15" a="1"/>
  <c r="AV14" i="15"/>
  <c r="AU14" i="15" a="1"/>
  <c r="AU14" i="15" s="1"/>
  <c r="AT10" i="15" a="1"/>
  <c r="AT10" i="15" s="1"/>
  <c r="AV10" i="15" a="1"/>
  <c r="AV10" i="15" s="1"/>
  <c r="AW10" i="15" a="1"/>
  <c r="AW10" i="15"/>
  <c r="AU10" i="15" a="1"/>
  <c r="AU10" i="15" s="1"/>
  <c r="AS10" i="15" a="1"/>
  <c r="AS10" i="15" s="1"/>
  <c r="AW19" i="15" a="1"/>
  <c r="AW19" i="15" s="1"/>
  <c r="AV19" i="15" a="1"/>
  <c r="AV19" i="15" s="1"/>
  <c r="AU19" i="15" a="1"/>
  <c r="AU19" i="15" s="1"/>
  <c r="AT19" i="15" a="1"/>
  <c r="AT19" i="15" s="1"/>
  <c r="AS19" i="15" a="1"/>
  <c r="AS19" i="15" s="1"/>
  <c r="AW14" i="14" a="1"/>
  <c r="AW14" i="14" s="1"/>
  <c r="AS14" i="14" a="1"/>
  <c r="AS14" i="14" s="1"/>
  <c r="AV14" i="14" a="1"/>
  <c r="AV14" i="14"/>
  <c r="AU14" i="14" a="1"/>
  <c r="AU14" i="14" s="1"/>
  <c r="AT14" i="14" a="1"/>
  <c r="AT14" i="14" s="1"/>
  <c r="AS10" i="14" a="1"/>
  <c r="AS10" i="14" s="1"/>
  <c r="AW10" i="14" a="1"/>
  <c r="AW10" i="14" s="1"/>
  <c r="AU10" i="14" a="1"/>
  <c r="AU10" i="14" s="1"/>
  <c r="AV10" i="14" a="1"/>
  <c r="AV10" i="14" s="1"/>
  <c r="AT10" i="14" a="1"/>
  <c r="AT10" i="14" s="1"/>
  <c r="AU25" i="14" a="1"/>
  <c r="AU25" i="14" s="1"/>
  <c r="AW25" i="14" a="1"/>
  <c r="AW25" i="14"/>
  <c r="AV25" i="14" a="1"/>
  <c r="AV25" i="14" s="1"/>
  <c r="AT25" i="14" a="1"/>
  <c r="AT25" i="14" s="1"/>
  <c r="AS25" i="14" a="1"/>
  <c r="AS25" i="14"/>
  <c r="AT24" i="14" a="1"/>
  <c r="AT24" i="14"/>
  <c r="AS24" i="14" a="1"/>
  <c r="AS24" i="14"/>
  <c r="AW24" i="14" a="1"/>
  <c r="AW24" i="14" s="1"/>
  <c r="AV24" i="14" a="1"/>
  <c r="AV24" i="14" s="1"/>
  <c r="AU24" i="14" a="1"/>
  <c r="AU24" i="14" s="1"/>
  <c r="AU23" i="14" a="1"/>
  <c r="AU23" i="14" s="1"/>
  <c r="AT23" i="14" a="1"/>
  <c r="AT23" i="14" s="1"/>
  <c r="AS23" i="14" a="1"/>
  <c r="AS23" i="14" s="1"/>
  <c r="AV23" i="14" a="1"/>
  <c r="AV23" i="14" s="1"/>
  <c r="AW23" i="14" a="1"/>
  <c r="AW23" i="14" s="1"/>
  <c r="AS22" i="14" a="1"/>
  <c r="AS22" i="14" s="1"/>
  <c r="AW22" i="14" a="1"/>
  <c r="AW22" i="14" s="1"/>
  <c r="AU22" i="14" a="1"/>
  <c r="AU22" i="14" s="1"/>
  <c r="AV22" i="14" a="1"/>
  <c r="AV22" i="14" s="1"/>
  <c r="AT22" i="14" a="1"/>
  <c r="AT22" i="14"/>
  <c r="AT21" i="14" a="1"/>
  <c r="AT21" i="14" s="1"/>
  <c r="AS21" i="14" a="1"/>
  <c r="AS21" i="14" s="1"/>
  <c r="AW21" i="14" a="1"/>
  <c r="AW21" i="14" s="1"/>
  <c r="AV21" i="14" a="1"/>
  <c r="AV21" i="14" s="1"/>
  <c r="AU21" i="14" a="1"/>
  <c r="AU21" i="14" s="1"/>
  <c r="AW20" i="14" a="1"/>
  <c r="AW20" i="14" s="1"/>
  <c r="AV20" i="14" a="1"/>
  <c r="AV20" i="14" s="1"/>
  <c r="AU20" i="14" a="1"/>
  <c r="AU20" i="14"/>
  <c r="AT20" i="14" a="1"/>
  <c r="AT20" i="14" s="1"/>
  <c r="AS20" i="14" a="1"/>
  <c r="AS20" i="14"/>
  <c r="AS19" i="14" a="1"/>
  <c r="AS19" i="14" s="1"/>
  <c r="AW19" i="14" a="1"/>
  <c r="AW19" i="14" s="1"/>
  <c r="AU19" i="14" a="1"/>
  <c r="AU19" i="14" s="1"/>
  <c r="AV19" i="14" a="1"/>
  <c r="AV19" i="14" s="1"/>
  <c r="AT19" i="14" a="1"/>
  <c r="AT19" i="14" s="1"/>
  <c r="AT18" i="14" a="1"/>
  <c r="AT18" i="14" s="1"/>
  <c r="AS18" i="14" a="1"/>
  <c r="AS18" i="14" s="1"/>
  <c r="AU18" i="14" a="1"/>
  <c r="AU18" i="14" s="1"/>
  <c r="AW18" i="14" a="1"/>
  <c r="AW18" i="14" s="1"/>
  <c r="AV18" i="14" a="1"/>
  <c r="AV18" i="14" s="1"/>
  <c r="AU17" i="14" a="1"/>
  <c r="AU17" i="14" s="1"/>
  <c r="AV17" i="14" a="1"/>
  <c r="AV17" i="14" s="1"/>
  <c r="AW17" i="14" a="1"/>
  <c r="AW17" i="14" s="1"/>
  <c r="AT17" i="14" a="1"/>
  <c r="AT17" i="14" s="1"/>
  <c r="AS17" i="14" a="1"/>
  <c r="AS17" i="14" s="1"/>
  <c r="AV16" i="14" a="1"/>
  <c r="AV16" i="14" s="1"/>
  <c r="AW16" i="14" a="1"/>
  <c r="AW16" i="14"/>
  <c r="AT16" i="14" a="1"/>
  <c r="AT16" i="14" s="1"/>
  <c r="AU16" i="14" a="1"/>
  <c r="AU16" i="14" s="1"/>
  <c r="AS16" i="14" a="1"/>
  <c r="AS16" i="14" s="1"/>
  <c r="AW15" i="14" a="1"/>
  <c r="AW15" i="14"/>
  <c r="AS15" i="14" a="1"/>
  <c r="AS15" i="14" s="1"/>
  <c r="AV15" i="14" a="1"/>
  <c r="AV15" i="14" s="1"/>
  <c r="AU15" i="14" a="1"/>
  <c r="AU15" i="14" s="1"/>
  <c r="AT15" i="14" a="1"/>
  <c r="AT15" i="14" s="1"/>
  <c r="AV24" i="1" a="1"/>
  <c r="AV24" i="1" s="1"/>
  <c r="AS24" i="1" a="1"/>
  <c r="AS24" i="1" s="1"/>
  <c r="AW24" i="1" a="1"/>
  <c r="AW24" i="1" s="1"/>
  <c r="AU24" i="1" a="1"/>
  <c r="AU24" i="1"/>
  <c r="AT24" i="1" a="1"/>
  <c r="AT24" i="1"/>
  <c r="AV23" i="1" a="1"/>
  <c r="AV23" i="1"/>
  <c r="AT23" i="1" a="1"/>
  <c r="AT23" i="1" s="1"/>
  <c r="AS23" i="1" a="1"/>
  <c r="AS23" i="1" s="1"/>
  <c r="AW23" i="1" a="1"/>
  <c r="AW23" i="1" s="1"/>
  <c r="AU23" i="1" a="1"/>
  <c r="AU23" i="1" s="1"/>
  <c r="AU22" i="1" a="1"/>
  <c r="AU22" i="1" s="1"/>
  <c r="AT22" i="1" a="1"/>
  <c r="AT22" i="1" s="1"/>
  <c r="AS22" i="1" a="1"/>
  <c r="AS22" i="1" s="1"/>
  <c r="AW22" i="1" a="1"/>
  <c r="AW22" i="1" s="1"/>
  <c r="AV22" i="1" a="1"/>
  <c r="AV22" i="1" s="1"/>
  <c r="AS21" i="1" a="1"/>
  <c r="AS21" i="1" s="1"/>
  <c r="AW21" i="1" a="1"/>
  <c r="AW21" i="1"/>
  <c r="AV21" i="1" a="1"/>
  <c r="AV21" i="1"/>
  <c r="AU21" i="1" a="1"/>
  <c r="AU21" i="1" s="1"/>
  <c r="AT21" i="1" a="1"/>
  <c r="AT21" i="1"/>
  <c r="AT20" i="1" a="1"/>
  <c r="AT20" i="1"/>
  <c r="AW20" i="1" a="1"/>
  <c r="AW20" i="1" s="1"/>
  <c r="AS20" i="1" a="1"/>
  <c r="AS20" i="1" s="1"/>
  <c r="AV20" i="1" a="1"/>
  <c r="AV20" i="1" s="1"/>
  <c r="AU20" i="1" a="1"/>
  <c r="AU20" i="1" s="1"/>
  <c r="AT19" i="1" a="1"/>
  <c r="AT19" i="1" s="1"/>
  <c r="AS19" i="1" a="1"/>
  <c r="AS19" i="1" s="1"/>
  <c r="AW19" i="1" a="1"/>
  <c r="AW19" i="1" s="1"/>
  <c r="AU19" i="1" a="1"/>
  <c r="AU19" i="1" s="1"/>
  <c r="AV19" i="1" a="1"/>
  <c r="AV19" i="1" s="1"/>
  <c r="AV18" i="1" a="1"/>
  <c r="AV18" i="1" s="1"/>
  <c r="AS18" i="1" a="1"/>
  <c r="AS18" i="1"/>
  <c r="AU18" i="1" a="1"/>
  <c r="AU18" i="1"/>
  <c r="AT18" i="1" a="1"/>
  <c r="AT18" i="1"/>
  <c r="AW18" i="1" a="1"/>
  <c r="AW18" i="1" s="1"/>
  <c r="AT17" i="1" a="1"/>
  <c r="AT17" i="1" s="1"/>
  <c r="AS17" i="1" a="1"/>
  <c r="AS17" i="1" s="1"/>
  <c r="AW17" i="1" a="1"/>
  <c r="AW17" i="1" s="1"/>
  <c r="AV17" i="1" a="1"/>
  <c r="AV17" i="1" s="1"/>
  <c r="AU17" i="1" a="1"/>
  <c r="AU17" i="1" s="1"/>
  <c r="AV16" i="1" a="1"/>
  <c r="AV16" i="1" s="1"/>
  <c r="AW16" i="1" a="1"/>
  <c r="AW16" i="1" s="1"/>
  <c r="AU16" i="1" a="1"/>
  <c r="AU16" i="1" s="1"/>
  <c r="AT16" i="1" a="1"/>
  <c r="AT16" i="1" s="1"/>
  <c r="AS16" i="1" a="1"/>
  <c r="AS16" i="1" s="1"/>
  <c r="AV15" i="1" a="1"/>
  <c r="AV15" i="1"/>
  <c r="AW15" i="1" a="1"/>
  <c r="AW15" i="1" s="1"/>
  <c r="AU15" i="1" a="1"/>
  <c r="AU15" i="1"/>
  <c r="AT15" i="1" a="1"/>
  <c r="AT15" i="1"/>
  <c r="AS15" i="1" a="1"/>
  <c r="AS15" i="1" s="1"/>
  <c r="AS14" i="1" a="1"/>
  <c r="AS14" i="1" s="1"/>
  <c r="AW14" i="1" a="1"/>
  <c r="AW14" i="1" s="1"/>
  <c r="AU14" i="1" a="1"/>
  <c r="AU14" i="1" s="1"/>
  <c r="AV14" i="1" a="1"/>
  <c r="AV14" i="1" s="1"/>
  <c r="AT14" i="1" a="1"/>
  <c r="AT14" i="1" s="1"/>
  <c r="AT10" i="1" a="1"/>
  <c r="AT10" i="1" s="1"/>
  <c r="AS10" i="1" a="1"/>
  <c r="AS10" i="1" s="1"/>
  <c r="AW10" i="1" a="1"/>
  <c r="AW10" i="1" s="1"/>
  <c r="AU10" i="1" a="1"/>
  <c r="AU10" i="1" s="1"/>
  <c r="AV10" i="1" a="1"/>
  <c r="AV10" i="1"/>
  <c r="AU25" i="1" a="1"/>
  <c r="AU25" i="1"/>
  <c r="AS25" i="1" a="1"/>
  <c r="AS25" i="1" s="1"/>
  <c r="AT25" i="1" a="1"/>
  <c r="AT25" i="1" s="1"/>
  <c r="AV25" i="1" a="1"/>
  <c r="AV25" i="1" s="1"/>
  <c r="AW25" i="1" a="1"/>
  <c r="AW25" i="1" s="1"/>
  <c r="BC9" i="13"/>
  <c r="BB9" i="13"/>
  <c r="BA9" i="13"/>
  <c r="AZ9" i="13"/>
  <c r="AY9" i="13"/>
  <c r="BC8" i="13"/>
  <c r="BB8" i="13"/>
  <c r="BA8" i="13"/>
  <c r="AZ8" i="13"/>
  <c r="AY8" i="13"/>
  <c r="BC7" i="13"/>
  <c r="BB7" i="13"/>
  <c r="BA7" i="13"/>
  <c r="AZ7" i="13"/>
  <c r="AY7" i="13"/>
  <c r="BC6" i="13"/>
  <c r="BB6" i="13"/>
  <c r="BA6" i="13"/>
  <c r="AZ6" i="13"/>
  <c r="AY6" i="13"/>
  <c r="BC5" i="13"/>
  <c r="BB5" i="13"/>
  <c r="BA5" i="13"/>
  <c r="AZ5" i="13"/>
  <c r="AY5" i="13"/>
  <c r="AY3" i="13"/>
  <c r="AX3" i="13"/>
  <c r="AP25" i="16" a="1"/>
  <c r="AP25" i="16" s="1"/>
  <c r="AO25" i="16" a="1"/>
  <c r="AO25" i="16" s="1"/>
  <c r="AM25" i="16" a="1"/>
  <c r="AM25" i="16" s="1"/>
  <c r="AN25" i="16" a="1"/>
  <c r="AN25" i="16" s="1"/>
  <c r="AL25" i="16" a="1"/>
  <c r="AL25" i="16" s="1"/>
  <c r="AP22" i="16" a="1"/>
  <c r="AP22" i="16" s="1"/>
  <c r="AO22" i="16" a="1"/>
  <c r="AO22" i="16" s="1"/>
  <c r="AL22" i="16" a="1"/>
  <c r="AL22" i="16" s="1"/>
  <c r="AN22" i="16" a="1"/>
  <c r="AN22" i="16" s="1"/>
  <c r="AM22" i="16" a="1"/>
  <c r="AM22" i="16" s="1"/>
  <c r="AL21" i="16" a="1"/>
  <c r="AL21" i="16" s="1"/>
  <c r="AN21" i="16" a="1"/>
  <c r="AN21" i="16" s="1"/>
  <c r="AP21" i="16" a="1"/>
  <c r="AP21" i="16"/>
  <c r="AO21" i="16" a="1"/>
  <c r="AO21" i="16"/>
  <c r="AM21" i="16" a="1"/>
  <c r="AM21" i="16" s="1"/>
  <c r="AL20" i="16" a="1"/>
  <c r="AL20" i="16" s="1"/>
  <c r="AO20" i="16" a="1"/>
  <c r="AO20" i="16" s="1"/>
  <c r="AN20" i="16" a="1"/>
  <c r="AN20" i="16" s="1"/>
  <c r="AP20" i="16" a="1"/>
  <c r="AP20" i="16" s="1"/>
  <c r="AM20" i="16" a="1"/>
  <c r="AM20" i="16" s="1"/>
  <c r="AM19" i="16" a="1"/>
  <c r="AM19" i="16" s="1"/>
  <c r="AO19" i="16" a="1"/>
  <c r="AO19" i="16" s="1"/>
  <c r="AP19" i="16" a="1"/>
  <c r="AP19" i="16"/>
  <c r="AN19" i="16" a="1"/>
  <c r="AN19" i="16" s="1"/>
  <c r="AL19" i="16" a="1"/>
  <c r="AL19" i="16" s="1"/>
  <c r="AN18" i="16" a="1"/>
  <c r="AN18" i="16" s="1"/>
  <c r="AM18" i="16" a="1"/>
  <c r="AM18" i="16" s="1"/>
  <c r="AP18" i="16" a="1"/>
  <c r="AP18" i="16" s="1"/>
  <c r="AL18" i="16" a="1"/>
  <c r="AL18" i="16" s="1"/>
  <c r="AO18" i="16" a="1"/>
  <c r="AO18" i="16"/>
  <c r="AM17" i="16" a="1"/>
  <c r="AM17" i="16" s="1"/>
  <c r="AP17" i="16" a="1"/>
  <c r="AP17" i="16" s="1"/>
  <c r="AN17" i="16" a="1"/>
  <c r="AN17" i="16" s="1"/>
  <c r="AL17" i="16" a="1"/>
  <c r="AL17" i="16" s="1"/>
  <c r="AO17" i="16" a="1"/>
  <c r="AO17" i="16" s="1"/>
  <c r="AO16" i="16" a="1"/>
  <c r="AO16" i="16" s="1"/>
  <c r="AP16" i="16" a="1"/>
  <c r="AP16" i="16" s="1"/>
  <c r="AN16" i="16" a="1"/>
  <c r="AN16" i="16"/>
  <c r="AM16" i="16" a="1"/>
  <c r="AM16" i="16" s="1"/>
  <c r="AL16" i="16" a="1"/>
  <c r="AL16" i="16" s="1"/>
  <c r="AP15" i="16" a="1"/>
  <c r="AP15" i="16" s="1"/>
  <c r="AO15" i="16" a="1"/>
  <c r="AO15" i="16" s="1"/>
  <c r="AL15" i="16" a="1"/>
  <c r="AL15" i="16" s="1"/>
  <c r="AM15" i="16" a="1"/>
  <c r="AM15" i="16"/>
  <c r="AN15" i="16" a="1"/>
  <c r="AN15" i="16" s="1"/>
  <c r="AM14" i="16" a="1"/>
  <c r="AM14" i="16" s="1"/>
  <c r="AP14" i="16" a="1"/>
  <c r="AP14" i="16" s="1"/>
  <c r="AN14" i="16" a="1"/>
  <c r="AN14" i="16" s="1"/>
  <c r="AL14" i="16" a="1"/>
  <c r="AL14" i="16" s="1"/>
  <c r="AO14" i="16" a="1"/>
  <c r="AO14" i="16" s="1"/>
  <c r="AP10" i="16" a="1"/>
  <c r="AP10" i="16" s="1"/>
  <c r="AO10" i="16" a="1"/>
  <c r="AO10" i="16" s="1"/>
  <c r="AM10" i="16" a="1"/>
  <c r="AM10" i="16"/>
  <c r="AL10" i="16" a="1"/>
  <c r="AL10" i="16" s="1"/>
  <c r="AN10" i="16" a="1"/>
  <c r="AN10" i="16" s="1"/>
  <c r="AN24" i="16" a="1"/>
  <c r="AN24" i="16" s="1"/>
  <c r="AP24" i="16" a="1"/>
  <c r="AP24" i="16" s="1"/>
  <c r="AO24" i="16" a="1"/>
  <c r="AO24" i="16" s="1"/>
  <c r="AM24" i="16" a="1"/>
  <c r="AM24" i="16" s="1"/>
  <c r="AL24" i="16" a="1"/>
  <c r="AL24" i="16"/>
  <c r="AL23" i="16" a="1"/>
  <c r="AL23" i="16" s="1"/>
  <c r="AO23" i="16" a="1"/>
  <c r="AO23" i="16" s="1"/>
  <c r="AM23" i="16" a="1"/>
  <c r="AM23" i="16" s="1"/>
  <c r="AN23" i="16" a="1"/>
  <c r="AN23" i="16" s="1"/>
  <c r="AP23" i="16" a="1"/>
  <c r="AP23" i="16" s="1"/>
  <c r="AO25" i="15" a="1"/>
  <c r="AO25" i="15" s="1"/>
  <c r="AM25" i="15" a="1"/>
  <c r="AM25" i="15" s="1"/>
  <c r="AN25" i="15" a="1"/>
  <c r="AN25" i="15"/>
  <c r="AP25" i="15" a="1"/>
  <c r="AP25" i="15" s="1"/>
  <c r="AL25" i="15" a="1"/>
  <c r="AL25" i="15" s="1"/>
  <c r="AN24" i="15" a="1"/>
  <c r="AN24" i="15" s="1"/>
  <c r="AM24" i="15" a="1"/>
  <c r="AM24" i="15" s="1"/>
  <c r="AP24" i="15" a="1"/>
  <c r="AP24" i="15" s="1"/>
  <c r="AO24" i="15" a="1"/>
  <c r="AO24" i="15" s="1"/>
  <c r="AL24" i="15" a="1"/>
  <c r="AL24" i="15"/>
  <c r="AL23" i="15" a="1"/>
  <c r="AL23" i="15" s="1"/>
  <c r="AN23" i="15" a="1"/>
  <c r="AN23" i="15" s="1"/>
  <c r="AP23" i="15" a="1"/>
  <c r="AP23" i="15" s="1"/>
  <c r="AO23" i="15" a="1"/>
  <c r="AO23" i="15" s="1"/>
  <c r="AM23" i="15" a="1"/>
  <c r="AM23" i="15" s="1"/>
  <c r="AO22" i="15" a="1"/>
  <c r="AO22" i="15" s="1"/>
  <c r="AP22" i="15" a="1"/>
  <c r="AP22" i="15" s="1"/>
  <c r="AN22" i="15" a="1"/>
  <c r="AN22" i="15" s="1"/>
  <c r="AM22" i="15" a="1"/>
  <c r="AM22" i="15" s="1"/>
  <c r="AL22" i="15" a="1"/>
  <c r="AL22" i="15" s="1"/>
  <c r="AP21" i="15" a="1"/>
  <c r="AP21" i="15" s="1"/>
  <c r="AO21" i="15" a="1"/>
  <c r="AO21" i="15" s="1"/>
  <c r="AN21" i="15" a="1"/>
  <c r="AN21" i="15" s="1"/>
  <c r="AM21" i="15" a="1"/>
  <c r="AM21" i="15" s="1"/>
  <c r="AL21" i="15" a="1"/>
  <c r="AL21" i="15"/>
  <c r="AO20" i="15" a="1"/>
  <c r="AO20" i="15" s="1"/>
  <c r="AM20" i="15" a="1"/>
  <c r="AM20" i="15" s="1"/>
  <c r="AP20" i="15" a="1"/>
  <c r="AP20" i="15" s="1"/>
  <c r="AN20" i="15" a="1"/>
  <c r="AN20" i="15" s="1"/>
  <c r="AL20" i="15" a="1"/>
  <c r="AL20" i="15" s="1"/>
  <c r="AL18" i="15" a="1"/>
  <c r="AL18" i="15" s="1"/>
  <c r="AM18" i="15" a="1"/>
  <c r="AM18" i="15"/>
  <c r="AN18" i="15" a="1"/>
  <c r="AN18" i="15" s="1"/>
  <c r="AO18" i="15" a="1"/>
  <c r="AO18" i="15" s="1"/>
  <c r="AP18" i="15" a="1"/>
  <c r="AP18" i="15" s="1"/>
  <c r="AO17" i="15" a="1"/>
  <c r="AO17" i="15" s="1"/>
  <c r="AL17" i="15" a="1"/>
  <c r="AL17" i="15" s="1"/>
  <c r="AM17" i="15" a="1"/>
  <c r="AM17" i="15" s="1"/>
  <c r="AP17" i="15" a="1"/>
  <c r="AP17" i="15"/>
  <c r="AN17" i="15" a="1"/>
  <c r="AN17" i="15" s="1"/>
  <c r="AN16" i="15" a="1"/>
  <c r="AN16" i="15" s="1"/>
  <c r="AM16" i="15" a="1"/>
  <c r="AM16" i="15" s="1"/>
  <c r="AL16" i="15" a="1"/>
  <c r="AL16" i="15" s="1"/>
  <c r="AO16" i="15" a="1"/>
  <c r="AO16" i="15" s="1"/>
  <c r="AP16" i="15" a="1"/>
  <c r="AP16" i="15" s="1"/>
  <c r="AN15" i="15" a="1"/>
  <c r="AN15" i="15" s="1"/>
  <c r="AP15" i="15" a="1"/>
  <c r="AP15" i="15"/>
  <c r="AO15" i="15" a="1"/>
  <c r="AO15" i="15" s="1"/>
  <c r="AM15" i="15" a="1"/>
  <c r="AM15" i="15" s="1"/>
  <c r="AL15" i="15" a="1"/>
  <c r="AL15" i="15" s="1"/>
  <c r="AM14" i="15" a="1"/>
  <c r="AM14" i="15" s="1"/>
  <c r="AP14" i="15" a="1"/>
  <c r="AP14" i="15" s="1"/>
  <c r="AO14" i="15" a="1"/>
  <c r="AO14" i="15" s="1"/>
  <c r="AN14" i="15" a="1"/>
  <c r="AN14" i="15" s="1"/>
  <c r="AL14" i="15" a="1"/>
  <c r="AL14" i="15" s="1"/>
  <c r="AO10" i="15" a="1"/>
  <c r="AO10" i="15" s="1"/>
  <c r="AN10" i="15" a="1"/>
  <c r="AN10" i="15" s="1"/>
  <c r="AP10" i="15" a="1"/>
  <c r="AP10" i="15" s="1"/>
  <c r="AL10" i="15" a="1"/>
  <c r="AL10" i="15" s="1"/>
  <c r="AM10" i="15" a="1"/>
  <c r="AM10" i="15" s="1"/>
  <c r="AO19" i="15" a="1"/>
  <c r="AO19" i="15" s="1"/>
  <c r="AL19" i="15" a="1"/>
  <c r="AL19" i="15" s="1"/>
  <c r="AP19" i="15" a="1"/>
  <c r="AP19" i="15"/>
  <c r="AN19" i="15" a="1"/>
  <c r="AN19" i="15" s="1"/>
  <c r="AM19" i="15" a="1"/>
  <c r="AM19" i="15" s="1"/>
  <c r="AM14" i="14" a="1"/>
  <c r="AM14" i="14" s="1"/>
  <c r="AP14" i="14" a="1"/>
  <c r="AP14" i="14" s="1"/>
  <c r="AO14" i="14" a="1"/>
  <c r="AO14" i="14" s="1"/>
  <c r="AL14" i="14" a="1"/>
  <c r="AL14" i="14" s="1"/>
  <c r="AN14" i="14" a="1"/>
  <c r="AN14" i="14" s="1"/>
  <c r="AO10" i="14" a="1"/>
  <c r="AO10" i="14" s="1"/>
  <c r="AN10" i="14" a="1"/>
  <c r="AN10" i="14" s="1"/>
  <c r="AL10" i="14" a="1"/>
  <c r="AL10" i="14" s="1"/>
  <c r="AM10" i="14" a="1"/>
  <c r="AM10" i="14" s="1"/>
  <c r="AP10" i="14" a="1"/>
  <c r="AP10" i="14" s="1"/>
  <c r="AP25" i="14" a="1"/>
  <c r="AP25" i="14" s="1"/>
  <c r="AM25" i="14" a="1"/>
  <c r="AM25" i="14" s="1"/>
  <c r="AN25" i="14" a="1"/>
  <c r="AN25" i="14"/>
  <c r="AO25" i="14" a="1"/>
  <c r="AO25" i="14" s="1"/>
  <c r="AL25" i="14" a="1"/>
  <c r="AL25" i="14" s="1"/>
  <c r="AM24" i="14" a="1"/>
  <c r="AM24" i="14"/>
  <c r="AP24" i="14" a="1"/>
  <c r="AP24" i="14" s="1"/>
  <c r="AN24" i="14" a="1"/>
  <c r="AN24" i="14" s="1"/>
  <c r="AL24" i="14" a="1"/>
  <c r="AL24" i="14" s="1"/>
  <c r="AO24" i="14" a="1"/>
  <c r="AO24" i="14"/>
  <c r="AO23" i="14" a="1"/>
  <c r="AO23" i="14"/>
  <c r="AN23" i="14" a="1"/>
  <c r="AN23" i="14" s="1"/>
  <c r="AP23" i="14" a="1"/>
  <c r="AP23" i="14" s="1"/>
  <c r="AM23" i="14" a="1"/>
  <c r="AM23" i="14" s="1"/>
  <c r="AL23" i="14" a="1"/>
  <c r="AL23" i="14" s="1"/>
  <c r="AP22" i="14" a="1"/>
  <c r="AP22" i="14" s="1"/>
  <c r="AM22" i="14" a="1"/>
  <c r="AM22" i="14"/>
  <c r="AL22" i="14" a="1"/>
  <c r="AL22" i="14" s="1"/>
  <c r="AO22" i="14" a="1"/>
  <c r="AO22" i="14" s="1"/>
  <c r="AN22" i="14" a="1"/>
  <c r="AN22" i="14"/>
  <c r="AN21" i="14" a="1"/>
  <c r="AN21" i="14"/>
  <c r="AM21" i="14" a="1"/>
  <c r="AM21" i="14" s="1"/>
  <c r="AL21" i="14" a="1"/>
  <c r="AL21" i="14" s="1"/>
  <c r="AO21" i="14" a="1"/>
  <c r="AO21" i="14" s="1"/>
  <c r="AP21" i="14" a="1"/>
  <c r="AP21" i="14" s="1"/>
  <c r="AM20" i="14" a="1"/>
  <c r="AM20" i="14"/>
  <c r="AO20" i="14" a="1"/>
  <c r="AO20" i="14" s="1"/>
  <c r="AP20" i="14" a="1"/>
  <c r="AP20" i="14" s="1"/>
  <c r="AN20" i="14" a="1"/>
  <c r="AN20" i="14" s="1"/>
  <c r="AL20" i="14" a="1"/>
  <c r="AL20" i="14"/>
  <c r="AL19" i="14" a="1"/>
  <c r="AL19" i="14" s="1"/>
  <c r="AM19" i="14" a="1"/>
  <c r="AM19" i="14"/>
  <c r="AP19" i="14" a="1"/>
  <c r="AP19" i="14"/>
  <c r="AO19" i="14" a="1"/>
  <c r="AO19" i="14" s="1"/>
  <c r="AN19" i="14" a="1"/>
  <c r="AN19" i="14"/>
  <c r="AP18" i="14" a="1"/>
  <c r="AP18" i="14" s="1"/>
  <c r="AO18" i="14" a="1"/>
  <c r="AO18" i="14" s="1"/>
  <c r="AM18" i="14" a="1"/>
  <c r="AM18" i="14" s="1"/>
  <c r="AN18" i="14" a="1"/>
  <c r="AN18" i="14" s="1"/>
  <c r="AL18" i="14" a="1"/>
  <c r="AL18" i="14"/>
  <c r="AM17" i="14" a="1"/>
  <c r="AM17" i="14"/>
  <c r="AO17" i="14" a="1"/>
  <c r="AO17" i="14" s="1"/>
  <c r="AL17" i="14" a="1"/>
  <c r="AL17" i="14" s="1"/>
  <c r="AN17" i="14" a="1"/>
  <c r="AN17" i="14" s="1"/>
  <c r="AP17" i="14" a="1"/>
  <c r="AP17" i="14" s="1"/>
  <c r="AM16" i="14" a="1"/>
  <c r="AM16" i="14" s="1"/>
  <c r="AN16" i="14" a="1"/>
  <c r="AN16" i="14"/>
  <c r="AP16" i="14" a="1"/>
  <c r="AP16" i="14" s="1"/>
  <c r="AO16" i="14" a="1"/>
  <c r="AO16" i="14" s="1"/>
  <c r="AL16" i="14" a="1"/>
  <c r="AL16" i="14" s="1"/>
  <c r="AP15" i="14" a="1"/>
  <c r="AP15" i="14" s="1"/>
  <c r="AN15" i="14" a="1"/>
  <c r="AN15" i="14" s="1"/>
  <c r="AL15" i="14" a="1"/>
  <c r="AL15" i="14" s="1"/>
  <c r="AO15" i="14" a="1"/>
  <c r="AO15" i="14" s="1"/>
  <c r="AM15" i="14" a="1"/>
  <c r="AM15" i="14"/>
  <c r="AM24" i="1" a="1"/>
  <c r="AM24" i="1" s="1"/>
  <c r="AO24" i="1" a="1"/>
  <c r="AO24" i="1" s="1"/>
  <c r="AN24" i="1" a="1"/>
  <c r="AN24" i="1"/>
  <c r="AP24" i="1" a="1"/>
  <c r="AP24" i="1"/>
  <c r="AL24" i="1" a="1"/>
  <c r="AL24" i="1"/>
  <c r="AP23" i="1" a="1"/>
  <c r="AP23" i="1" s="1"/>
  <c r="AO23" i="1" a="1"/>
  <c r="AO23" i="1"/>
  <c r="AN23" i="1" a="1"/>
  <c r="AN23" i="1"/>
  <c r="AM23" i="1" a="1"/>
  <c r="AM23" i="1" s="1"/>
  <c r="AL23" i="1" a="1"/>
  <c r="AL23" i="1" s="1"/>
  <c r="AM22" i="1" a="1"/>
  <c r="AM22" i="1" s="1"/>
  <c r="AL22" i="1" a="1"/>
  <c r="AL22" i="1" s="1"/>
  <c r="AP22" i="1" a="1"/>
  <c r="AP22" i="1" s="1"/>
  <c r="AN22" i="1" a="1"/>
  <c r="AN22" i="1" s="1"/>
  <c r="AO22" i="1" a="1"/>
  <c r="AO22" i="1" s="1"/>
  <c r="AO21" i="1" a="1"/>
  <c r="AO21" i="1" s="1"/>
  <c r="AP21" i="1" a="1"/>
  <c r="AP21" i="1" s="1"/>
  <c r="AM21" i="1" a="1"/>
  <c r="AM21" i="1"/>
  <c r="AN21" i="1" a="1"/>
  <c r="AN21" i="1"/>
  <c r="AL21" i="1" a="1"/>
  <c r="AL21" i="1" s="1"/>
  <c r="AM20" i="1" a="1"/>
  <c r="AM20" i="1" s="1"/>
  <c r="AN20" i="1" a="1"/>
  <c r="AN20" i="1"/>
  <c r="AO20" i="1" a="1"/>
  <c r="AO20" i="1" s="1"/>
  <c r="AP20" i="1" a="1"/>
  <c r="AP20" i="1" s="1"/>
  <c r="AL20" i="1" a="1"/>
  <c r="AL20" i="1" s="1"/>
  <c r="AM19" i="1" a="1"/>
  <c r="AM19" i="1" s="1"/>
  <c r="AP19" i="1" a="1"/>
  <c r="AP19" i="1" s="1"/>
  <c r="AO19" i="1" a="1"/>
  <c r="AO19" i="1" s="1"/>
  <c r="AL19" i="1" a="1"/>
  <c r="AL19" i="1" s="1"/>
  <c r="AN19" i="1" a="1"/>
  <c r="AN19" i="1" s="1"/>
  <c r="AN18" i="1" a="1"/>
  <c r="AN18" i="1"/>
  <c r="AO18" i="1" a="1"/>
  <c r="AO18" i="1" s="1"/>
  <c r="AL18" i="1" a="1"/>
  <c r="AL18" i="1" s="1"/>
  <c r="AM18" i="1" a="1"/>
  <c r="AM18" i="1"/>
  <c r="AP18" i="1" a="1"/>
  <c r="AP18" i="1"/>
  <c r="AP17" i="1" a="1"/>
  <c r="AP17" i="1" s="1"/>
  <c r="AL17" i="1" a="1"/>
  <c r="AL17" i="1" s="1"/>
  <c r="AM17" i="1" a="1"/>
  <c r="AM17" i="1" s="1"/>
  <c r="AO17" i="1" a="1"/>
  <c r="AO17" i="1"/>
  <c r="AN17" i="1" a="1"/>
  <c r="AN17" i="1" s="1"/>
  <c r="AN16" i="1" a="1"/>
  <c r="AN16" i="1" s="1"/>
  <c r="AL16" i="1" a="1"/>
  <c r="AL16" i="1" s="1"/>
  <c r="AP16" i="1" a="1"/>
  <c r="AP16" i="1" s="1"/>
  <c r="AM16" i="1" a="1"/>
  <c r="AM16" i="1" s="1"/>
  <c r="AO16" i="1" a="1"/>
  <c r="AO16" i="1" s="1"/>
  <c r="AN15" i="1" a="1"/>
  <c r="AN15" i="1" s="1"/>
  <c r="AO15" i="1" a="1"/>
  <c r="AO15" i="1" s="1"/>
  <c r="AM15" i="1" a="1"/>
  <c r="AM15" i="1" s="1"/>
  <c r="AL15" i="1" a="1"/>
  <c r="AL15" i="1"/>
  <c r="AP15" i="1" a="1"/>
  <c r="AP15" i="1" s="1"/>
  <c r="AM14" i="1" a="1"/>
  <c r="AM14" i="1" s="1"/>
  <c r="AO14" i="1" a="1"/>
  <c r="AO14" i="1" s="1"/>
  <c r="AP14" i="1" a="1"/>
  <c r="AP14" i="1" s="1"/>
  <c r="AL14" i="1" a="1"/>
  <c r="AL14" i="1" s="1"/>
  <c r="AN14" i="1" a="1"/>
  <c r="AN14" i="1" s="1"/>
  <c r="AM10" i="1" a="1"/>
  <c r="AM10" i="1" s="1"/>
  <c r="AO10" i="1" a="1"/>
  <c r="AO10" i="1" s="1"/>
  <c r="AL10" i="1" a="1"/>
  <c r="AL10" i="1" s="1"/>
  <c r="AN10" i="1" a="1"/>
  <c r="AN10" i="1" s="1"/>
  <c r="AP10" i="1" a="1"/>
  <c r="AP10" i="1"/>
  <c r="AO25" i="1" a="1"/>
  <c r="AO25" i="1"/>
  <c r="AN25" i="1" a="1"/>
  <c r="AN25" i="1" s="1"/>
  <c r="AM25" i="1" a="1"/>
  <c r="AM25" i="1" s="1"/>
  <c r="AP25" i="1" a="1"/>
  <c r="AP25" i="1" s="1"/>
  <c r="AL25" i="1" a="1"/>
  <c r="AL25" i="1" s="1"/>
  <c r="AV9" i="13"/>
  <c r="AU9" i="13"/>
  <c r="AT9" i="13"/>
  <c r="AS9" i="13"/>
  <c r="AR9" i="13"/>
  <c r="AV8" i="13"/>
  <c r="AU8" i="13"/>
  <c r="AT8" i="13"/>
  <c r="AS8" i="13"/>
  <c r="AR8" i="13"/>
  <c r="AV7" i="13"/>
  <c r="AU7" i="13"/>
  <c r="AT7" i="13"/>
  <c r="AS7" i="13"/>
  <c r="AR7" i="13"/>
  <c r="AV6" i="13"/>
  <c r="AU6" i="13"/>
  <c r="AT6" i="13"/>
  <c r="AS6" i="13"/>
  <c r="AR6" i="13"/>
  <c r="AV5" i="13"/>
  <c r="AU5" i="13"/>
  <c r="AT5" i="13"/>
  <c r="AS5" i="13"/>
  <c r="AR5" i="13"/>
  <c r="AR3" i="13"/>
  <c r="AQ3" i="13"/>
  <c r="AF25" i="16" a="1"/>
  <c r="AF25" i="16" s="1"/>
  <c r="AG25" i="16" a="1"/>
  <c r="AG25" i="16" s="1"/>
  <c r="AE25" i="16" a="1"/>
  <c r="AE25" i="16" s="1"/>
  <c r="AH25" i="16" a="1"/>
  <c r="AH25" i="16" s="1"/>
  <c r="AI25" i="16" a="1"/>
  <c r="AI25" i="16" s="1"/>
  <c r="AH22" i="16" a="1"/>
  <c r="AH22" i="16" s="1"/>
  <c r="AE22" i="16" a="1"/>
  <c r="AE22" i="16" s="1"/>
  <c r="AF22" i="16" a="1"/>
  <c r="AF22" i="16" s="1"/>
  <c r="AI22" i="16" a="1"/>
  <c r="AI22" i="16" s="1"/>
  <c r="AG22" i="16" a="1"/>
  <c r="AG22" i="16" s="1"/>
  <c r="AE21" i="16" a="1"/>
  <c r="AE21" i="16" s="1"/>
  <c r="AF21" i="16" a="1"/>
  <c r="AF21" i="16" s="1"/>
  <c r="AH21" i="16" a="1"/>
  <c r="AH21" i="16" s="1"/>
  <c r="AG21" i="16" a="1"/>
  <c r="AG21" i="16" s="1"/>
  <c r="AI21" i="16" a="1"/>
  <c r="AI21" i="16" s="1"/>
  <c r="AH20" i="16" a="1"/>
  <c r="AH20" i="16" s="1"/>
  <c r="AI20" i="16" a="1"/>
  <c r="AI20" i="16" s="1"/>
  <c r="AG20" i="16" a="1"/>
  <c r="AG20" i="16" s="1"/>
  <c r="AF20" i="16" a="1"/>
  <c r="AF20" i="16" s="1"/>
  <c r="AE20" i="16" a="1"/>
  <c r="AE20" i="16" s="1"/>
  <c r="AI19" i="16" a="1"/>
  <c r="AI19" i="16" s="1"/>
  <c r="AH19" i="16" a="1"/>
  <c r="AH19" i="16" s="1"/>
  <c r="AG19" i="16" a="1"/>
  <c r="AG19" i="16" s="1"/>
  <c r="AF19" i="16" a="1"/>
  <c r="AF19" i="16" s="1"/>
  <c r="AE19" i="16" a="1"/>
  <c r="AE19" i="16" s="1"/>
  <c r="AF18" i="16" a="1"/>
  <c r="AF18" i="16" s="1"/>
  <c r="AG18" i="16" a="1"/>
  <c r="AG18" i="16" s="1"/>
  <c r="AH18" i="16" a="1"/>
  <c r="AH18" i="16" s="1"/>
  <c r="AE18" i="16" a="1"/>
  <c r="AE18" i="16" s="1"/>
  <c r="AI18" i="16" a="1"/>
  <c r="AI18" i="16" s="1"/>
  <c r="AF17" i="16" a="1"/>
  <c r="AF17" i="16" s="1"/>
  <c r="AI17" i="16" a="1"/>
  <c r="AI17" i="16" s="1"/>
  <c r="AG17" i="16" a="1"/>
  <c r="AG17" i="16" s="1"/>
  <c r="AE17" i="16" a="1"/>
  <c r="AE17" i="16" s="1"/>
  <c r="AH17" i="16" a="1"/>
  <c r="AH17" i="16" s="1"/>
  <c r="AF16" i="16" a="1"/>
  <c r="AF16" i="16" s="1"/>
  <c r="AE16" i="16" a="1"/>
  <c r="AE16" i="16" s="1"/>
  <c r="AH16" i="16" a="1"/>
  <c r="AH16" i="16" s="1"/>
  <c r="AI16" i="16" a="1"/>
  <c r="AI16" i="16" s="1"/>
  <c r="AG16" i="16" a="1"/>
  <c r="AG16" i="16" s="1"/>
  <c r="AF15" i="16" a="1"/>
  <c r="AF15" i="16" s="1"/>
  <c r="AI15" i="16" a="1"/>
  <c r="AI15" i="16" s="1"/>
  <c r="AG15" i="16" a="1"/>
  <c r="AG15" i="16" s="1"/>
  <c r="AE15" i="16" a="1"/>
  <c r="AE15" i="16" s="1"/>
  <c r="AH15" i="16" a="1"/>
  <c r="AH15" i="16" s="1"/>
  <c r="AI14" i="16" a="1"/>
  <c r="AI14" i="16" s="1"/>
  <c r="AH14" i="16" a="1"/>
  <c r="AH14" i="16" s="1"/>
  <c r="AG14" i="16" a="1"/>
  <c r="AG14" i="16" s="1"/>
  <c r="AF14" i="16" a="1"/>
  <c r="AF14" i="16" s="1"/>
  <c r="AE14" i="16" a="1"/>
  <c r="AE14" i="16" s="1"/>
  <c r="AI10" i="16" a="1"/>
  <c r="AI10" i="16" s="1"/>
  <c r="AF10" i="16" a="1"/>
  <c r="AF10" i="16" s="1"/>
  <c r="AH10" i="16" a="1"/>
  <c r="AH10" i="16" s="1"/>
  <c r="AE10" i="16" a="1"/>
  <c r="AE10" i="16" s="1"/>
  <c r="AG10" i="16" a="1"/>
  <c r="AG10" i="16" s="1"/>
  <c r="AG24" i="16" a="1"/>
  <c r="AG24" i="16" s="1"/>
  <c r="AI24" i="16" a="1"/>
  <c r="AI24" i="16" s="1"/>
  <c r="AH24" i="16" a="1"/>
  <c r="AH24" i="16" s="1"/>
  <c r="AF24" i="16" a="1"/>
  <c r="AF24" i="16" s="1"/>
  <c r="AE24" i="16" a="1"/>
  <c r="AE24" i="16" s="1"/>
  <c r="AG23" i="16" a="1"/>
  <c r="AG23" i="16" s="1"/>
  <c r="AH23" i="16" a="1"/>
  <c r="AH23" i="16" s="1"/>
  <c r="AF23" i="16" a="1"/>
  <c r="AF23" i="16" s="1"/>
  <c r="AI23" i="16" a="1"/>
  <c r="AI23" i="16" s="1"/>
  <c r="AE23" i="16" a="1"/>
  <c r="AE23" i="16" s="1"/>
  <c r="AI25" i="15" a="1"/>
  <c r="AI25" i="15" s="1"/>
  <c r="AH25" i="15" a="1"/>
  <c r="AH25" i="15" s="1"/>
  <c r="AF25" i="15" a="1"/>
  <c r="AF25" i="15" s="1"/>
  <c r="AG25" i="15" a="1"/>
  <c r="AG25" i="15" s="1"/>
  <c r="AE25" i="15" a="1"/>
  <c r="AE25" i="15" s="1"/>
  <c r="AH24" i="15" a="1"/>
  <c r="AH24" i="15" s="1"/>
  <c r="AI24" i="15" a="1"/>
  <c r="AI24" i="15" s="1"/>
  <c r="AG24" i="15" a="1"/>
  <c r="AG24" i="15" s="1"/>
  <c r="AE24" i="15" a="1"/>
  <c r="AE24" i="15" s="1"/>
  <c r="AF24" i="15" a="1"/>
  <c r="AF24" i="15" s="1"/>
  <c r="AH23" i="15" a="1"/>
  <c r="AH23" i="15" s="1"/>
  <c r="AG23" i="15" a="1"/>
  <c r="AG23" i="15" s="1"/>
  <c r="AE23" i="15" a="1"/>
  <c r="AE23" i="15" s="1"/>
  <c r="AF23" i="15" a="1"/>
  <c r="AF23" i="15" s="1"/>
  <c r="AI23" i="15" a="1"/>
  <c r="AI23" i="15" s="1"/>
  <c r="AI22" i="15" a="1"/>
  <c r="AI22" i="15" s="1"/>
  <c r="AG22" i="15" a="1"/>
  <c r="AG22" i="15" s="1"/>
  <c r="AH22" i="15" a="1"/>
  <c r="AH22" i="15" s="1"/>
  <c r="AF22" i="15" a="1"/>
  <c r="AF22" i="15" s="1"/>
  <c r="AE22" i="15" a="1"/>
  <c r="AE22" i="15" s="1"/>
  <c r="AG21" i="15" a="1"/>
  <c r="AG21" i="15" s="1"/>
  <c r="AE21" i="15" a="1"/>
  <c r="AE21" i="15" s="1"/>
  <c r="AH21" i="15" a="1"/>
  <c r="AH21" i="15" s="1"/>
  <c r="AI21" i="15" a="1"/>
  <c r="AI21" i="15" s="1"/>
  <c r="AF21" i="15" a="1"/>
  <c r="AF21" i="15" s="1"/>
  <c r="AH20" i="15" a="1"/>
  <c r="AH20" i="15" s="1"/>
  <c r="AG20" i="15" a="1"/>
  <c r="AG20" i="15" s="1"/>
  <c r="AF20" i="15" a="1"/>
  <c r="AF20" i="15" s="1"/>
  <c r="AE20" i="15" a="1"/>
  <c r="AE20" i="15" s="1"/>
  <c r="AI20" i="15" a="1"/>
  <c r="AI20" i="15" s="1"/>
  <c r="AH18" i="15" a="1"/>
  <c r="AH18" i="15" s="1"/>
  <c r="AF18" i="15" a="1"/>
  <c r="AF18" i="15" s="1"/>
  <c r="AE18" i="15" a="1"/>
  <c r="AE18" i="15" s="1"/>
  <c r="AG18" i="15" a="1"/>
  <c r="AG18" i="15" s="1"/>
  <c r="AI18" i="15" a="1"/>
  <c r="AI18" i="15" s="1"/>
  <c r="AG17" i="15" a="1"/>
  <c r="AG17" i="15" s="1"/>
  <c r="AF17" i="15" a="1"/>
  <c r="AF17" i="15" s="1"/>
  <c r="AE17" i="15" a="1"/>
  <c r="AE17" i="15" s="1"/>
  <c r="AH17" i="15" a="1"/>
  <c r="AH17" i="15" s="1"/>
  <c r="AI17" i="15" a="1"/>
  <c r="AI17" i="15" s="1"/>
  <c r="AE16" i="15" a="1"/>
  <c r="AE16" i="15" s="1"/>
  <c r="AI16" i="15" a="1"/>
  <c r="AI16" i="15" s="1"/>
  <c r="AG16" i="15" a="1"/>
  <c r="AG16" i="15" s="1"/>
  <c r="AH16" i="15" a="1"/>
  <c r="AH16" i="15" s="1"/>
  <c r="AF16" i="15" a="1"/>
  <c r="AF16" i="15" s="1"/>
  <c r="AI15" i="15" a="1"/>
  <c r="AI15" i="15" s="1"/>
  <c r="AH15" i="15" a="1"/>
  <c r="AH15" i="15" s="1"/>
  <c r="AG15" i="15" a="1"/>
  <c r="AG15" i="15" s="1"/>
  <c r="AF15" i="15" a="1"/>
  <c r="AF15" i="15" s="1"/>
  <c r="AE15" i="15" a="1"/>
  <c r="AE15" i="15" s="1"/>
  <c r="AH14" i="15" a="1"/>
  <c r="AH14" i="15" s="1"/>
  <c r="AF14" i="15" a="1"/>
  <c r="AF14" i="15" s="1"/>
  <c r="AG14" i="15" a="1"/>
  <c r="AG14" i="15" s="1"/>
  <c r="AI14" i="15" a="1"/>
  <c r="AI14" i="15" s="1"/>
  <c r="AE14" i="15" a="1"/>
  <c r="AE14" i="15" s="1"/>
  <c r="AI10" i="15" a="1"/>
  <c r="AI10" i="15" s="1"/>
  <c r="AH10" i="15" a="1"/>
  <c r="AH10" i="15" s="1"/>
  <c r="AG10" i="15" a="1"/>
  <c r="AG10" i="15" s="1"/>
  <c r="AF10" i="15" a="1"/>
  <c r="AF10" i="15" s="1"/>
  <c r="AE10" i="15" a="1"/>
  <c r="AE10" i="15" s="1"/>
  <c r="AI19" i="15" a="1"/>
  <c r="AI19" i="15" s="1"/>
  <c r="AH19" i="15" a="1"/>
  <c r="AH19" i="15" s="1"/>
  <c r="AG19" i="15" a="1"/>
  <c r="AG19" i="15" s="1"/>
  <c r="AF19" i="15" a="1"/>
  <c r="AF19" i="15" s="1"/>
  <c r="AE19" i="15" a="1"/>
  <c r="AE19" i="15" s="1"/>
  <c r="AF14" i="14" a="1"/>
  <c r="AF14" i="14" s="1"/>
  <c r="AI14" i="14" a="1"/>
  <c r="AI14" i="14" s="1"/>
  <c r="AG14" i="14" a="1"/>
  <c r="AG14" i="14" s="1"/>
  <c r="AE14" i="14" a="1"/>
  <c r="AE14" i="14" s="1"/>
  <c r="AH14" i="14" a="1"/>
  <c r="AH14" i="14" s="1"/>
  <c r="AH10" i="14" a="1"/>
  <c r="AH10" i="14" s="1"/>
  <c r="AE10" i="14" a="1"/>
  <c r="AE10" i="14" s="1"/>
  <c r="AF10" i="14" a="1"/>
  <c r="AF10" i="14" s="1"/>
  <c r="AI10" i="14" a="1"/>
  <c r="AI10" i="14" s="1"/>
  <c r="AG10" i="14" a="1"/>
  <c r="AG10" i="14" s="1"/>
  <c r="AG25" i="14" a="1"/>
  <c r="AG25" i="14" s="1"/>
  <c r="AI25" i="14" a="1"/>
  <c r="AI25" i="14" s="1"/>
  <c r="AH25" i="14" a="1"/>
  <c r="AH25" i="14" s="1"/>
  <c r="AE25" i="14" a="1"/>
  <c r="AE25" i="14" s="1"/>
  <c r="AF25" i="14" a="1"/>
  <c r="AF25" i="14" s="1"/>
  <c r="AI24" i="14" a="1"/>
  <c r="AI24" i="14" s="1"/>
  <c r="AG24" i="14" a="1"/>
  <c r="AG24" i="14" s="1"/>
  <c r="AF24" i="14" a="1"/>
  <c r="AF24" i="14" s="1"/>
  <c r="AE24" i="14" a="1"/>
  <c r="AE24" i="14" s="1"/>
  <c r="AH24" i="14" a="1"/>
  <c r="AH24" i="14" s="1"/>
  <c r="AI23" i="14" a="1"/>
  <c r="AI23" i="14" s="1"/>
  <c r="AH23" i="14" a="1"/>
  <c r="AH23" i="14" s="1"/>
  <c r="AG23" i="14" a="1"/>
  <c r="AG23" i="14" s="1"/>
  <c r="AF23" i="14" a="1"/>
  <c r="AF23" i="14" s="1"/>
  <c r="AE23" i="14" a="1"/>
  <c r="AE23" i="14" s="1"/>
  <c r="AF22" i="14" a="1"/>
  <c r="AF22" i="14" s="1"/>
  <c r="AG22" i="14" a="1"/>
  <c r="AG22" i="14" s="1"/>
  <c r="AE22" i="14" a="1"/>
  <c r="AE22" i="14" s="1"/>
  <c r="AH22" i="14" a="1"/>
  <c r="AH22" i="14" s="1"/>
  <c r="AI22" i="14" a="1"/>
  <c r="AI22" i="14" s="1"/>
  <c r="AE21" i="14" a="1"/>
  <c r="AE21" i="14" s="1"/>
  <c r="AG21" i="14" a="1"/>
  <c r="AG21" i="14" s="1"/>
  <c r="AH21" i="14" a="1"/>
  <c r="AH21" i="14" s="1"/>
  <c r="AI21" i="14" a="1"/>
  <c r="AI21" i="14" s="1"/>
  <c r="AF21" i="14" a="1"/>
  <c r="AF21" i="14" s="1"/>
  <c r="AG20" i="14" a="1"/>
  <c r="AG20" i="14" s="1"/>
  <c r="AE20" i="14" a="1"/>
  <c r="AE20" i="14" s="1"/>
  <c r="AI20" i="14" a="1"/>
  <c r="AI20" i="14" s="1"/>
  <c r="AH20" i="14" a="1"/>
  <c r="AH20" i="14" s="1"/>
  <c r="AF20" i="14" a="1"/>
  <c r="AF20" i="14" s="1"/>
  <c r="AE19" i="14" a="1"/>
  <c r="AE19" i="14" s="1"/>
  <c r="AF19" i="14" a="1"/>
  <c r="AF19" i="14" s="1"/>
  <c r="AH19" i="14" a="1"/>
  <c r="AH19" i="14" s="1"/>
  <c r="AI19" i="14" a="1"/>
  <c r="AI19" i="14" s="1"/>
  <c r="AG19" i="14" a="1"/>
  <c r="AG19" i="14" s="1"/>
  <c r="AG18" i="14" a="1"/>
  <c r="AG18" i="14" s="1"/>
  <c r="AF18" i="14" a="1"/>
  <c r="AF18" i="14" s="1"/>
  <c r="AH18" i="14" a="1"/>
  <c r="AH18" i="14" s="1"/>
  <c r="AE18" i="14" a="1"/>
  <c r="AE18" i="14" s="1"/>
  <c r="AI18" i="14" a="1"/>
  <c r="AI18" i="14" s="1"/>
  <c r="AH17" i="14" a="1"/>
  <c r="AH17" i="14" s="1"/>
  <c r="AG17" i="14" a="1"/>
  <c r="AG17" i="14" s="1"/>
  <c r="AF17" i="14" a="1"/>
  <c r="AF17" i="14" s="1"/>
  <c r="AI17" i="14" a="1"/>
  <c r="AI17" i="14" s="1"/>
  <c r="AE17" i="14" a="1"/>
  <c r="AE17" i="14" s="1"/>
  <c r="AG16" i="14" a="1"/>
  <c r="AG16" i="14" s="1"/>
  <c r="AH16" i="14" a="1"/>
  <c r="AH16" i="14" s="1"/>
  <c r="AE16" i="14" a="1"/>
  <c r="AE16" i="14" s="1"/>
  <c r="AI16" i="14" a="1"/>
  <c r="AI16" i="14" s="1"/>
  <c r="AF16" i="14" a="1"/>
  <c r="AF16" i="14" s="1"/>
  <c r="AI15" i="14" a="1"/>
  <c r="AI15" i="14" s="1"/>
  <c r="AE15" i="14" a="1"/>
  <c r="AE15" i="14" s="1"/>
  <c r="AH15" i="14" a="1"/>
  <c r="AH15" i="14" s="1"/>
  <c r="AF15" i="14" a="1"/>
  <c r="AF15" i="14" s="1"/>
  <c r="AG15" i="14" a="1"/>
  <c r="AG15" i="14" s="1"/>
  <c r="AI24" i="1" a="1"/>
  <c r="AI24" i="1" s="1"/>
  <c r="AG24" i="1" a="1"/>
  <c r="AG24" i="1" s="1"/>
  <c r="AF24" i="1" a="1"/>
  <c r="AF24" i="1" s="1"/>
  <c r="AE24" i="1" a="1"/>
  <c r="AE24" i="1" s="1"/>
  <c r="AH24" i="1" a="1"/>
  <c r="AH24" i="1" s="1"/>
  <c r="AG23" i="1" a="1"/>
  <c r="AG23" i="1" s="1"/>
  <c r="AI23" i="1" a="1"/>
  <c r="AI23" i="1" s="1"/>
  <c r="AH23" i="1" a="1"/>
  <c r="AH23" i="1" s="1"/>
  <c r="AF23" i="1" a="1"/>
  <c r="AF23" i="1" s="1"/>
  <c r="AE23" i="1" a="1"/>
  <c r="AE23" i="1" s="1"/>
  <c r="AE22" i="1" a="1"/>
  <c r="AE22" i="1" s="1"/>
  <c r="AI22" i="1" a="1"/>
  <c r="AI22" i="1" s="1"/>
  <c r="AH22" i="1" a="1"/>
  <c r="AH22" i="1" s="1"/>
  <c r="AG22" i="1" a="1"/>
  <c r="AG22" i="1" s="1"/>
  <c r="AF22" i="1" a="1"/>
  <c r="AF22" i="1" s="1"/>
  <c r="AG21" i="1" a="1"/>
  <c r="AG21" i="1" s="1"/>
  <c r="AF21" i="1" a="1"/>
  <c r="AF21" i="1" s="1"/>
  <c r="AI21" i="1" a="1"/>
  <c r="AI21" i="1" s="1"/>
  <c r="AH21" i="1" a="1"/>
  <c r="AH21" i="1" s="1"/>
  <c r="AE21" i="1" a="1"/>
  <c r="AE21" i="1" s="1"/>
  <c r="AE20" i="1" a="1"/>
  <c r="AE20" i="1" s="1"/>
  <c r="AF20" i="1" a="1"/>
  <c r="AF20" i="1" s="1"/>
  <c r="AG20" i="1" a="1"/>
  <c r="AG20" i="1" s="1"/>
  <c r="AI20" i="1" a="1"/>
  <c r="AI20" i="1" s="1"/>
  <c r="AH20" i="1" a="1"/>
  <c r="AH20" i="1" s="1"/>
  <c r="AG19" i="1" a="1"/>
  <c r="AG19" i="1" s="1"/>
  <c r="AI19" i="1" a="1"/>
  <c r="AI19" i="1" s="1"/>
  <c r="AH19" i="1" a="1"/>
  <c r="AH19" i="1" s="1"/>
  <c r="AF19" i="1" a="1"/>
  <c r="AF19" i="1" s="1"/>
  <c r="AE19" i="1" a="1"/>
  <c r="AE19" i="1" s="1"/>
  <c r="AH18" i="1" a="1"/>
  <c r="AH18" i="1" s="1"/>
  <c r="AF18" i="1" a="1"/>
  <c r="AF18" i="1" s="1"/>
  <c r="AI18" i="1" a="1"/>
  <c r="AI18" i="1" s="1"/>
  <c r="AG18" i="1" a="1"/>
  <c r="AG18" i="1" s="1"/>
  <c r="AE18" i="1" a="1"/>
  <c r="AE18" i="1" s="1"/>
  <c r="AH17" i="1" a="1"/>
  <c r="AH17" i="1" s="1"/>
  <c r="AG17" i="1" a="1"/>
  <c r="AG17" i="1" s="1"/>
  <c r="AE17" i="1" a="1"/>
  <c r="AE17" i="1" s="1"/>
  <c r="AI17" i="1" a="1"/>
  <c r="AI17" i="1" s="1"/>
  <c r="AF17" i="1" a="1"/>
  <c r="AF17" i="1" s="1"/>
  <c r="AI16" i="1" a="1"/>
  <c r="AI16" i="1" s="1"/>
  <c r="AG16" i="1" a="1"/>
  <c r="AG16" i="1" s="1"/>
  <c r="AH16" i="1" a="1"/>
  <c r="AH16" i="1" s="1"/>
  <c r="AF16" i="1" a="1"/>
  <c r="AF16" i="1" s="1"/>
  <c r="AE16" i="1" a="1"/>
  <c r="AE16" i="1" s="1"/>
  <c r="AI15" i="1" a="1"/>
  <c r="AI15" i="1" s="1"/>
  <c r="AH15" i="1" a="1"/>
  <c r="AH15" i="1" s="1"/>
  <c r="AE15" i="1" a="1"/>
  <c r="AE15" i="1" s="1"/>
  <c r="AF15" i="1" a="1"/>
  <c r="AF15" i="1" s="1"/>
  <c r="AG15" i="1" a="1"/>
  <c r="AG15" i="1" s="1"/>
  <c r="AE14" i="1" a="1"/>
  <c r="AE14" i="1" s="1"/>
  <c r="AG14" i="1" a="1"/>
  <c r="AG14" i="1" s="1"/>
  <c r="AI14" i="1" a="1"/>
  <c r="AI14" i="1" s="1"/>
  <c r="AF14" i="1" a="1"/>
  <c r="AF14" i="1" s="1"/>
  <c r="AH14" i="1" a="1"/>
  <c r="AH14" i="1" s="1"/>
  <c r="AF10" i="1" a="1"/>
  <c r="AF10" i="1" s="1"/>
  <c r="AI10" i="1" a="1"/>
  <c r="AI10" i="1" s="1"/>
  <c r="AE10" i="1" a="1"/>
  <c r="AE10" i="1" s="1"/>
  <c r="AH10" i="1" a="1"/>
  <c r="AH10" i="1" s="1"/>
  <c r="AG10" i="1" a="1"/>
  <c r="AG10" i="1" s="1"/>
  <c r="AI25" i="1" a="1"/>
  <c r="AI25" i="1" s="1"/>
  <c r="AH25" i="1" a="1"/>
  <c r="AH25" i="1" s="1"/>
  <c r="AF25" i="1" a="1"/>
  <c r="AF25" i="1" s="1"/>
  <c r="AG25" i="1" a="1"/>
  <c r="AG25" i="1" s="1"/>
  <c r="AE25" i="1" a="1"/>
  <c r="AE25" i="1" s="1"/>
  <c r="AO9" i="13"/>
  <c r="AN9" i="13"/>
  <c r="AM9" i="13"/>
  <c r="AL9" i="13"/>
  <c r="AK9" i="13"/>
  <c r="AO8" i="13"/>
  <c r="AN8" i="13"/>
  <c r="AM8" i="13"/>
  <c r="AL8" i="13"/>
  <c r="AK8" i="13"/>
  <c r="AO7" i="13"/>
  <c r="AN7" i="13"/>
  <c r="AM7" i="13"/>
  <c r="AL7" i="13"/>
  <c r="AK7" i="13"/>
  <c r="AO6" i="13"/>
  <c r="AN6" i="13"/>
  <c r="AM6" i="13"/>
  <c r="AL6" i="13"/>
  <c r="AK6" i="13"/>
  <c r="AO5" i="13"/>
  <c r="AN5" i="13"/>
  <c r="AM5" i="13"/>
  <c r="AL5" i="13"/>
  <c r="AK5" i="13"/>
  <c r="AK3" i="13"/>
  <c r="AJ3" i="13"/>
  <c r="AB25" i="16" a="1"/>
  <c r="AB25" i="16" s="1"/>
  <c r="AA25" i="16" a="1"/>
  <c r="AA25" i="16" s="1"/>
  <c r="Z25" i="16" a="1"/>
  <c r="Z25" i="16" s="1"/>
  <c r="Y25" i="16" a="1"/>
  <c r="Y25" i="16" s="1"/>
  <c r="X25" i="16" a="1"/>
  <c r="X25" i="16" s="1"/>
  <c r="X23" i="16" a="1"/>
  <c r="X23" i="16" s="1"/>
  <c r="X22" i="16" a="1"/>
  <c r="X22" i="16" s="1"/>
  <c r="Z22" i="16" a="1"/>
  <c r="Z22" i="16" s="1"/>
  <c r="Y22" i="16" a="1"/>
  <c r="Y22" i="16" s="1"/>
  <c r="AB22" i="16" a="1"/>
  <c r="AB22" i="16" s="1"/>
  <c r="AA22" i="16" a="1"/>
  <c r="AA22" i="16" s="1"/>
  <c r="X21" i="16" a="1"/>
  <c r="X21" i="16" s="1"/>
  <c r="AB21" i="16" a="1"/>
  <c r="AB21" i="16" s="1"/>
  <c r="AA21" i="16" a="1"/>
  <c r="AA21" i="16" s="1"/>
  <c r="Z21" i="16" a="1"/>
  <c r="Z21" i="16" s="1"/>
  <c r="Y21" i="16" a="1"/>
  <c r="Y21" i="16" s="1"/>
  <c r="Z20" i="16" a="1"/>
  <c r="Z20" i="16" s="1"/>
  <c r="Y20" i="16" a="1"/>
  <c r="Y20" i="16" s="1"/>
  <c r="X20" i="16" a="1"/>
  <c r="X20" i="16" s="1"/>
  <c r="AB20" i="16" a="1"/>
  <c r="AB20" i="16" s="1"/>
  <c r="AA20" i="16" a="1"/>
  <c r="AA20" i="16" s="1"/>
  <c r="X19" i="16" a="1"/>
  <c r="X19" i="16" s="1"/>
  <c r="AB19" i="16" a="1"/>
  <c r="AB19" i="16" s="1"/>
  <c r="AA19" i="16" a="1"/>
  <c r="AA19" i="16" s="1"/>
  <c r="Z19" i="16" a="1"/>
  <c r="Z19" i="16" s="1"/>
  <c r="Y19" i="16" a="1"/>
  <c r="Y19" i="16" s="1"/>
  <c r="AA18" i="16" a="1"/>
  <c r="AA18" i="16" s="1"/>
  <c r="Y18" i="16" a="1"/>
  <c r="Y18" i="16" s="1"/>
  <c r="Z18" i="16" a="1"/>
  <c r="Z18" i="16" s="1"/>
  <c r="X18" i="16" a="1"/>
  <c r="X18" i="16" s="1"/>
  <c r="AB18" i="16" a="1"/>
  <c r="AB18" i="16" s="1"/>
  <c r="X17" i="16" a="1"/>
  <c r="X17" i="16" s="1"/>
  <c r="AA17" i="16" a="1"/>
  <c r="AA17" i="16" s="1"/>
  <c r="Z17" i="16" a="1"/>
  <c r="Z17" i="16" s="1"/>
  <c r="AB17" i="16" a="1"/>
  <c r="AB17" i="16" s="1"/>
  <c r="Y17" i="16" a="1"/>
  <c r="Y17" i="16" s="1"/>
  <c r="AB16" i="16" a="1"/>
  <c r="AB16" i="16" s="1"/>
  <c r="AA16" i="16" a="1"/>
  <c r="AA16" i="16" s="1"/>
  <c r="X16" i="16" a="1"/>
  <c r="X16" i="16" s="1"/>
  <c r="Y16" i="16" a="1"/>
  <c r="Y16" i="16" s="1"/>
  <c r="Z16" i="16" a="1"/>
  <c r="Z16" i="16" s="1"/>
  <c r="AA15" i="16" a="1"/>
  <c r="AA15" i="16" s="1"/>
  <c r="Z15" i="16" a="1"/>
  <c r="Z15" i="16" s="1"/>
  <c r="AB15" i="16" a="1"/>
  <c r="AB15" i="16" s="1"/>
  <c r="X15" i="16" a="1"/>
  <c r="X15" i="16" s="1"/>
  <c r="Y15" i="16" a="1"/>
  <c r="Y15" i="16" s="1"/>
  <c r="AA14" i="16" a="1"/>
  <c r="AA14" i="16" s="1"/>
  <c r="AB14" i="16" a="1"/>
  <c r="AB14" i="16" s="1"/>
  <c r="X14" i="16" a="1"/>
  <c r="X14" i="16" s="1"/>
  <c r="Z14" i="16" a="1"/>
  <c r="Z14" i="16" s="1"/>
  <c r="Y14" i="16" a="1"/>
  <c r="Y14" i="16" s="1"/>
  <c r="X10" i="16" a="1"/>
  <c r="X10" i="16" s="1"/>
  <c r="AB10" i="16" a="1"/>
  <c r="AB10" i="16" s="1"/>
  <c r="Y10" i="16" a="1"/>
  <c r="Y10" i="16" s="1"/>
  <c r="AA10" i="16" a="1"/>
  <c r="AA10" i="16" s="1"/>
  <c r="Z10" i="16" a="1"/>
  <c r="Z10" i="16" s="1"/>
  <c r="AB24" i="16" a="1"/>
  <c r="AB24" i="16" s="1"/>
  <c r="AA24" i="16" a="1"/>
  <c r="AA24" i="16" s="1"/>
  <c r="Z24" i="16" a="1"/>
  <c r="Z24" i="16" s="1"/>
  <c r="Y24" i="16" a="1"/>
  <c r="Y24" i="16" s="1"/>
  <c r="X24" i="16" a="1"/>
  <c r="X24" i="16" s="1"/>
  <c r="AA23" i="16" a="1"/>
  <c r="AA23" i="16" s="1"/>
  <c r="Z23" i="16" a="1"/>
  <c r="Z23" i="16" s="1"/>
  <c r="AB23" i="16" a="1"/>
  <c r="AB23" i="16" s="1"/>
  <c r="Y23" i="16" a="1"/>
  <c r="Y23" i="16" s="1"/>
  <c r="AB25" i="15" a="1"/>
  <c r="AB25" i="15" s="1"/>
  <c r="AA25" i="15" a="1"/>
  <c r="AA25" i="15" s="1"/>
  <c r="Y25" i="15" a="1"/>
  <c r="Y25" i="15" s="1"/>
  <c r="Z25" i="15" a="1"/>
  <c r="Z25" i="15" s="1"/>
  <c r="X25" i="15" a="1"/>
  <c r="X25" i="15" s="1"/>
  <c r="AA24" i="15" a="1"/>
  <c r="AA24" i="15" s="1"/>
  <c r="X24" i="15" a="1"/>
  <c r="X24" i="15" s="1"/>
  <c r="AB24" i="15" a="1"/>
  <c r="AB24" i="15" s="1"/>
  <c r="Y24" i="15" a="1"/>
  <c r="Y24" i="15" s="1"/>
  <c r="Z24" i="15" a="1"/>
  <c r="Z24" i="15" s="1"/>
  <c r="AB23" i="15" a="1"/>
  <c r="AB23" i="15" s="1"/>
  <c r="AA23" i="15" a="1"/>
  <c r="AA23" i="15" s="1"/>
  <c r="Z23" i="15" a="1"/>
  <c r="Z23" i="15" s="1"/>
  <c r="X23" i="15" a="1"/>
  <c r="X23" i="15" s="1"/>
  <c r="Y23" i="15" a="1"/>
  <c r="Y23" i="15" s="1"/>
  <c r="Z22" i="15" a="1"/>
  <c r="Z22" i="15" s="1"/>
  <c r="AA22" i="15" a="1"/>
  <c r="AA22" i="15" s="1"/>
  <c r="AB22" i="15" a="1"/>
  <c r="AB22" i="15" s="1"/>
  <c r="Y22" i="15" a="1"/>
  <c r="Y22" i="15" s="1"/>
  <c r="X22" i="15" a="1"/>
  <c r="X22" i="15" s="1"/>
  <c r="AB21" i="15" a="1"/>
  <c r="AB21" i="15" s="1"/>
  <c r="AA21" i="15" a="1"/>
  <c r="AA21" i="15" s="1"/>
  <c r="Y21" i="15" a="1"/>
  <c r="Y21" i="15" s="1"/>
  <c r="X21" i="15" a="1"/>
  <c r="X21" i="15" s="1"/>
  <c r="Z21" i="15" a="1"/>
  <c r="Z21" i="15" s="1"/>
  <c r="AB20" i="15" a="1"/>
  <c r="AB20" i="15" s="1"/>
  <c r="Z20" i="15" a="1"/>
  <c r="Z20" i="15" s="1"/>
  <c r="Y20" i="15" a="1"/>
  <c r="Y20" i="15" s="1"/>
  <c r="X20" i="15" a="1"/>
  <c r="X20" i="15" s="1"/>
  <c r="AA20" i="15" a="1"/>
  <c r="AA20" i="15" s="1"/>
  <c r="AA18" i="15" a="1"/>
  <c r="AA18" i="15" s="1"/>
  <c r="X18" i="15" a="1"/>
  <c r="X18" i="15" s="1"/>
  <c r="Y18" i="15" a="1"/>
  <c r="Y18" i="15" s="1"/>
  <c r="Z18" i="15" a="1"/>
  <c r="Z18" i="15" s="1"/>
  <c r="AB18" i="15" a="1"/>
  <c r="AB18" i="15" s="1"/>
  <c r="Y17" i="15" a="1"/>
  <c r="Y17" i="15" s="1"/>
  <c r="Z17" i="15" a="1"/>
  <c r="Z17" i="15" s="1"/>
  <c r="X17" i="15" a="1"/>
  <c r="X17" i="15" s="1"/>
  <c r="AA17" i="15" a="1"/>
  <c r="AA17" i="15" s="1"/>
  <c r="AB17" i="15" a="1"/>
  <c r="AB17" i="15" s="1"/>
  <c r="Y16" i="15" a="1"/>
  <c r="Y16" i="15" s="1"/>
  <c r="Z16" i="15" a="1"/>
  <c r="Z16" i="15" s="1"/>
  <c r="AB16" i="15" a="1"/>
  <c r="AB16" i="15" s="1"/>
  <c r="X16" i="15" a="1"/>
  <c r="X16" i="15" s="1"/>
  <c r="AA16" i="15" a="1"/>
  <c r="AA16" i="15" s="1"/>
  <c r="Y15" i="15" a="1"/>
  <c r="Y15" i="15" s="1"/>
  <c r="AA15" i="15" a="1"/>
  <c r="AA15" i="15" s="1"/>
  <c r="X15" i="15" a="1"/>
  <c r="X15" i="15" s="1"/>
  <c r="AB15" i="15" a="1"/>
  <c r="AB15" i="15" s="1"/>
  <c r="Z15" i="15" a="1"/>
  <c r="Z15" i="15" s="1"/>
  <c r="AA14" i="15" a="1"/>
  <c r="AA14" i="15" s="1"/>
  <c r="X14" i="15" a="1"/>
  <c r="X14" i="15" s="1"/>
  <c r="Z14" i="15" a="1"/>
  <c r="Z14" i="15" s="1"/>
  <c r="AB14" i="15" a="1"/>
  <c r="AB14" i="15" s="1"/>
  <c r="Y14" i="15" a="1"/>
  <c r="Y14" i="15" s="1"/>
  <c r="AB10" i="15" a="1"/>
  <c r="AB10" i="15" s="1"/>
  <c r="Z10" i="15" a="1"/>
  <c r="Z10" i="15" s="1"/>
  <c r="AA10" i="15" a="1"/>
  <c r="AA10" i="15" s="1"/>
  <c r="Y10" i="15" a="1"/>
  <c r="Y10" i="15" s="1"/>
  <c r="X10" i="15" a="1"/>
  <c r="X10" i="15" s="1"/>
  <c r="Z19" i="15" a="1"/>
  <c r="Z19" i="15" s="1"/>
  <c r="AB19" i="15" a="1"/>
  <c r="AB19" i="15" s="1"/>
  <c r="AA19" i="15" a="1"/>
  <c r="AA19" i="15" s="1"/>
  <c r="Y19" i="15" a="1"/>
  <c r="Y19" i="15" s="1"/>
  <c r="X19" i="15" a="1"/>
  <c r="X19" i="15" s="1"/>
  <c r="AA14" i="14" a="1"/>
  <c r="AA14" i="14" s="1"/>
  <c r="AB14" i="14" a="1"/>
  <c r="AB14" i="14" s="1"/>
  <c r="Z14" i="14" a="1"/>
  <c r="Z14" i="14" s="1"/>
  <c r="X14" i="14" a="1"/>
  <c r="X14" i="14" s="1"/>
  <c r="Y14" i="14" a="1"/>
  <c r="Y14" i="14" s="1"/>
  <c r="AA10" i="14" a="1"/>
  <c r="AA10" i="14" s="1"/>
  <c r="Z10" i="14" a="1"/>
  <c r="Z10" i="14" s="1"/>
  <c r="AB10" i="14" a="1"/>
  <c r="AB10" i="14" s="1"/>
  <c r="Y10" i="14" a="1"/>
  <c r="Y10" i="14" s="1"/>
  <c r="X10" i="14" a="1"/>
  <c r="X10" i="14" s="1"/>
  <c r="Y25" i="14" a="1"/>
  <c r="Y25" i="14" s="1"/>
  <c r="AA25" i="14" a="1"/>
  <c r="AA25" i="14" s="1"/>
  <c r="X25" i="14" a="1"/>
  <c r="X25" i="14" s="1"/>
  <c r="AB25" i="14" a="1"/>
  <c r="AB25" i="14" s="1"/>
  <c r="Z25" i="14" a="1"/>
  <c r="Z25" i="14" s="1"/>
  <c r="AB24" i="14" a="1"/>
  <c r="AB24" i="14" s="1"/>
  <c r="AA24" i="14" a="1"/>
  <c r="AA24" i="14" s="1"/>
  <c r="Y24" i="14" a="1"/>
  <c r="Y24" i="14" s="1"/>
  <c r="Z24" i="14" a="1"/>
  <c r="Z24" i="14" s="1"/>
  <c r="X24" i="14" a="1"/>
  <c r="X24" i="14" s="1"/>
  <c r="AA23" i="14" a="1"/>
  <c r="AA23" i="14" s="1"/>
  <c r="Z23" i="14" a="1"/>
  <c r="Z23" i="14" s="1"/>
  <c r="AB23" i="14" a="1"/>
  <c r="AB23" i="14" s="1"/>
  <c r="Y23" i="14" a="1"/>
  <c r="Y23" i="14" s="1"/>
  <c r="X23" i="14" a="1"/>
  <c r="X23" i="14" s="1"/>
  <c r="Z22" i="14" a="1"/>
  <c r="Z22" i="14" s="1"/>
  <c r="Y22" i="14" a="1"/>
  <c r="Y22" i="14" s="1"/>
  <c r="AB22" i="14" a="1"/>
  <c r="AB22" i="14" s="1"/>
  <c r="X22" i="14" a="1"/>
  <c r="X22" i="14" s="1"/>
  <c r="AA22" i="14" a="1"/>
  <c r="AA22" i="14" s="1"/>
  <c r="Y21" i="14" a="1"/>
  <c r="Y21" i="14" s="1"/>
  <c r="AB21" i="14" a="1"/>
  <c r="AB21" i="14" s="1"/>
  <c r="AA21" i="14" a="1"/>
  <c r="AA21" i="14" s="1"/>
  <c r="X21" i="14" a="1"/>
  <c r="X21" i="14" s="1"/>
  <c r="Z21" i="14" a="1"/>
  <c r="Z21" i="14" s="1"/>
  <c r="Z20" i="14" a="1"/>
  <c r="Z20" i="14" s="1"/>
  <c r="AB20" i="14" a="1"/>
  <c r="AB20" i="14" s="1"/>
  <c r="AA20" i="14" a="1"/>
  <c r="AA20" i="14" s="1"/>
  <c r="Y20" i="14" a="1"/>
  <c r="Y20" i="14" s="1"/>
  <c r="X20" i="14" a="1"/>
  <c r="X20" i="14" s="1"/>
  <c r="AB19" i="14" a="1"/>
  <c r="AB19" i="14" s="1"/>
  <c r="Z19" i="14" a="1"/>
  <c r="Z19" i="14" s="1"/>
  <c r="X19" i="14" a="1"/>
  <c r="X19" i="14" s="1"/>
  <c r="Y19" i="14" a="1"/>
  <c r="Y19" i="14" s="1"/>
  <c r="AA19" i="14" a="1"/>
  <c r="AA19" i="14" s="1"/>
  <c r="Y18" i="14" a="1"/>
  <c r="Y18" i="14" s="1"/>
  <c r="Z18" i="14" a="1"/>
  <c r="Z18" i="14" s="1"/>
  <c r="X18" i="14" a="1"/>
  <c r="X18" i="14" s="1"/>
  <c r="AA18" i="14" a="1"/>
  <c r="AA18" i="14" s="1"/>
  <c r="AB18" i="14" a="1"/>
  <c r="AB18" i="14" s="1"/>
  <c r="Y17" i="14" a="1"/>
  <c r="Y17" i="14" s="1"/>
  <c r="AA17" i="14" a="1"/>
  <c r="AA17" i="14" s="1"/>
  <c r="AB17" i="14" a="1"/>
  <c r="AB17" i="14" s="1"/>
  <c r="X17" i="14" a="1"/>
  <c r="X17" i="14" s="1"/>
  <c r="Z17" i="14" a="1"/>
  <c r="Z17" i="14" s="1"/>
  <c r="AB16" i="14" a="1"/>
  <c r="AB16" i="14" s="1"/>
  <c r="AA16" i="14" a="1"/>
  <c r="AA16" i="14" s="1"/>
  <c r="X16" i="14" a="1"/>
  <c r="X16" i="14" s="1"/>
  <c r="Z16" i="14" a="1"/>
  <c r="Z16" i="14" s="1"/>
  <c r="Y16" i="14" a="1"/>
  <c r="Y16" i="14" s="1"/>
  <c r="AB15" i="14" a="1"/>
  <c r="AB15" i="14" s="1"/>
  <c r="Z15" i="14" a="1"/>
  <c r="Z15" i="14" s="1"/>
  <c r="AA15" i="14" a="1"/>
  <c r="AA15" i="14" s="1"/>
  <c r="X15" i="14" a="1"/>
  <c r="X15" i="14" s="1"/>
  <c r="Y15" i="14" a="1"/>
  <c r="Y15" i="14" s="1"/>
  <c r="AA24" i="1" a="1"/>
  <c r="AA24" i="1" s="1"/>
  <c r="Y24" i="1" a="1"/>
  <c r="Y24" i="1" s="1"/>
  <c r="Z24" i="1" a="1"/>
  <c r="Z24" i="1" s="1"/>
  <c r="AB24" i="1" a="1"/>
  <c r="AB24" i="1" s="1"/>
  <c r="X24" i="1" a="1"/>
  <c r="X24" i="1" s="1"/>
  <c r="AB23" i="1" a="1"/>
  <c r="AB23" i="1" s="1"/>
  <c r="Z23" i="1" a="1"/>
  <c r="Z23" i="1" s="1"/>
  <c r="Y23" i="1" a="1"/>
  <c r="Y23" i="1" s="1"/>
  <c r="AA23" i="1" a="1"/>
  <c r="AA23" i="1" s="1"/>
  <c r="X23" i="1" a="1"/>
  <c r="X23" i="1" s="1"/>
  <c r="AB22" i="1" a="1"/>
  <c r="AB22" i="1" s="1"/>
  <c r="Y22" i="1" a="1"/>
  <c r="Y22" i="1" s="1"/>
  <c r="AA22" i="1" a="1"/>
  <c r="AA22" i="1" s="1"/>
  <c r="X22" i="1" a="1"/>
  <c r="X22" i="1" s="1"/>
  <c r="Z22" i="1" a="1"/>
  <c r="Z22" i="1" s="1"/>
  <c r="Y21" i="1" a="1"/>
  <c r="Y21" i="1" s="1"/>
  <c r="AA21" i="1" a="1"/>
  <c r="AA21" i="1" s="1"/>
  <c r="AB21" i="1" a="1"/>
  <c r="AB21" i="1" s="1"/>
  <c r="X21" i="1" a="1"/>
  <c r="X21" i="1" s="1"/>
  <c r="Z21" i="1" a="1"/>
  <c r="Z21" i="1" s="1"/>
  <c r="AB20" i="1" a="1"/>
  <c r="AB20" i="1" s="1"/>
  <c r="Y20" i="1" a="1"/>
  <c r="Y20" i="1" s="1"/>
  <c r="Z20" i="1" a="1"/>
  <c r="Z20" i="1" s="1"/>
  <c r="AA20" i="1" a="1"/>
  <c r="AA20" i="1" s="1"/>
  <c r="X20" i="1" a="1"/>
  <c r="X20" i="1" s="1"/>
  <c r="AB19" i="1" a="1"/>
  <c r="AB19" i="1" s="1"/>
  <c r="AA19" i="1" a="1"/>
  <c r="AA19" i="1" s="1"/>
  <c r="Z19" i="1" a="1"/>
  <c r="Z19" i="1" s="1"/>
  <c r="Y19" i="1" a="1"/>
  <c r="Y19" i="1" s="1"/>
  <c r="X19" i="1" a="1"/>
  <c r="X19" i="1" s="1"/>
  <c r="Z18" i="1" a="1"/>
  <c r="Z18" i="1" s="1"/>
  <c r="Y18" i="1" a="1"/>
  <c r="Y18" i="1" s="1"/>
  <c r="X18" i="1" a="1"/>
  <c r="X18" i="1" s="1"/>
  <c r="AB18" i="1" a="1"/>
  <c r="AB18" i="1" s="1"/>
  <c r="AA18" i="1" a="1"/>
  <c r="AA18" i="1" s="1"/>
  <c r="Y17" i="1" a="1"/>
  <c r="Y17" i="1" s="1"/>
  <c r="AA17" i="1" a="1"/>
  <c r="AA17" i="1" s="1"/>
  <c r="AB17" i="1" a="1"/>
  <c r="AB17" i="1" s="1"/>
  <c r="X17" i="1" a="1"/>
  <c r="X17" i="1" s="1"/>
  <c r="Z17" i="1" a="1"/>
  <c r="Z17" i="1" s="1"/>
  <c r="Z16" i="1" a="1"/>
  <c r="Z16" i="1" s="1"/>
  <c r="X16" i="1" a="1"/>
  <c r="X16" i="1" s="1"/>
  <c r="AB16" i="1" a="1"/>
  <c r="AB16" i="1" s="1"/>
  <c r="AA16" i="1" a="1"/>
  <c r="AA16" i="1" s="1"/>
  <c r="Y16" i="1" a="1"/>
  <c r="Y16" i="1" s="1"/>
  <c r="AB15" i="1" a="1"/>
  <c r="AB15" i="1" s="1"/>
  <c r="AA15" i="1" a="1"/>
  <c r="AA15" i="1" s="1"/>
  <c r="Z15" i="1" a="1"/>
  <c r="Z15" i="1" s="1"/>
  <c r="Y15" i="1" a="1"/>
  <c r="Y15" i="1" s="1"/>
  <c r="X15" i="1" a="1"/>
  <c r="X15" i="1" s="1"/>
  <c r="AA14" i="1" a="1"/>
  <c r="AA14" i="1" s="1"/>
  <c r="X14" i="1" a="1"/>
  <c r="X14" i="1" s="1"/>
  <c r="Y14" i="1" a="1"/>
  <c r="Y14" i="1" s="1"/>
  <c r="AB14" i="1" a="1"/>
  <c r="AB14" i="1" s="1"/>
  <c r="Z14" i="1" a="1"/>
  <c r="Z14" i="1" s="1"/>
  <c r="Y10" i="1" a="1"/>
  <c r="Y10" i="1" s="1"/>
  <c r="X10" i="1" a="1"/>
  <c r="X10" i="1" s="1"/>
  <c r="AA10" i="1" a="1"/>
  <c r="AA10" i="1" s="1"/>
  <c r="Z10" i="1" a="1"/>
  <c r="Z10" i="1" s="1"/>
  <c r="AB10" i="1" a="1"/>
  <c r="AB10" i="1" s="1"/>
  <c r="Y25" i="1" a="1"/>
  <c r="Y25" i="1" s="1"/>
  <c r="AB25" i="1" a="1"/>
  <c r="AB25" i="1" s="1"/>
  <c r="X25" i="1" a="1"/>
  <c r="X25" i="1" s="1"/>
  <c r="Z25" i="1" a="1"/>
  <c r="Z25" i="1" s="1"/>
  <c r="AA25" i="1" a="1"/>
  <c r="AA25" i="1" s="1"/>
  <c r="AH9" i="13"/>
  <c r="AG9" i="13"/>
  <c r="AF9" i="13"/>
  <c r="AE9" i="13"/>
  <c r="AD9" i="13"/>
  <c r="AH8" i="13"/>
  <c r="AG8" i="13"/>
  <c r="AF8" i="13"/>
  <c r="AE8" i="13"/>
  <c r="AD8" i="13"/>
  <c r="AH7" i="13"/>
  <c r="AG7" i="13"/>
  <c r="AF7" i="13"/>
  <c r="AE7" i="13"/>
  <c r="AD7" i="13"/>
  <c r="AH6" i="13"/>
  <c r="AG6" i="13"/>
  <c r="AF6" i="13"/>
  <c r="AE6" i="13"/>
  <c r="AD6" i="13"/>
  <c r="AH5" i="13"/>
  <c r="AG5" i="13"/>
  <c r="AF5" i="13"/>
  <c r="AE5" i="13"/>
  <c r="AD5" i="13"/>
  <c r="AD3" i="13"/>
  <c r="AC3" i="13"/>
  <c r="S25" i="16" a="1"/>
  <c r="S25" i="16" s="1"/>
  <c r="R25" i="16" a="1"/>
  <c r="R25" i="16" s="1"/>
  <c r="Q25" i="16" a="1"/>
  <c r="Q25" i="16" s="1"/>
  <c r="T25" i="16" a="1"/>
  <c r="T25" i="16" s="1"/>
  <c r="U25" i="16" a="1"/>
  <c r="U25" i="16" s="1"/>
  <c r="T23" i="16" a="1"/>
  <c r="T23" i="16" s="1"/>
  <c r="R23" i="16" a="1"/>
  <c r="R23" i="16" s="1"/>
  <c r="U23" i="16" a="1"/>
  <c r="U23" i="16" s="1"/>
  <c r="S23" i="16" a="1"/>
  <c r="S23" i="16" s="1"/>
  <c r="Q23" i="16" a="1"/>
  <c r="Q23" i="16" s="1"/>
  <c r="Q22" i="16" a="1"/>
  <c r="Q22" i="16" s="1"/>
  <c r="S22" i="16" a="1"/>
  <c r="S22" i="16" s="1"/>
  <c r="U22" i="16" a="1"/>
  <c r="U22" i="16" s="1"/>
  <c r="T22" i="16" a="1"/>
  <c r="T22" i="16" s="1"/>
  <c r="R22" i="16" a="1"/>
  <c r="R22" i="16" s="1"/>
  <c r="U21" i="16" a="1"/>
  <c r="U21" i="16" s="1"/>
  <c r="T21" i="16" a="1"/>
  <c r="T21" i="16" s="1"/>
  <c r="S21" i="16" a="1"/>
  <c r="S21" i="16"/>
  <c r="R21" i="16" a="1"/>
  <c r="R21" i="16" s="1"/>
  <c r="Q21" i="16" a="1"/>
  <c r="Q21" i="16" s="1"/>
  <c r="R20" i="16" a="1"/>
  <c r="R20" i="16" s="1"/>
  <c r="U20" i="16" a="1"/>
  <c r="U20" i="16" s="1"/>
  <c r="Q20" i="16" a="1"/>
  <c r="Q20" i="16" s="1"/>
  <c r="S20" i="16" a="1"/>
  <c r="S20" i="16" s="1"/>
  <c r="T20" i="16" a="1"/>
  <c r="T20" i="16" s="1"/>
  <c r="T19" i="16" a="1"/>
  <c r="T19" i="16" s="1"/>
  <c r="R19" i="16" a="1"/>
  <c r="R19" i="16" s="1"/>
  <c r="U19" i="16" a="1"/>
  <c r="U19" i="16" s="1"/>
  <c r="S19" i="16" a="1"/>
  <c r="S19" i="16" s="1"/>
  <c r="Q19" i="16" a="1"/>
  <c r="Q19" i="16" s="1"/>
  <c r="U18" i="16" a="1"/>
  <c r="U18" i="16" s="1"/>
  <c r="T18" i="16" a="1"/>
  <c r="T18" i="16" s="1"/>
  <c r="R18" i="16" a="1"/>
  <c r="R18" i="16" s="1"/>
  <c r="Q18" i="16" a="1"/>
  <c r="Q18" i="16" s="1"/>
  <c r="S18" i="16" a="1"/>
  <c r="S18" i="16" s="1"/>
  <c r="T17" i="16" a="1"/>
  <c r="T17" i="16" s="1"/>
  <c r="Q17" i="16" a="1"/>
  <c r="Q17" i="16" s="1"/>
  <c r="S17" i="16" a="1"/>
  <c r="S17" i="16" s="1"/>
  <c r="R17" i="16" a="1"/>
  <c r="R17" i="16" s="1"/>
  <c r="U17" i="16" a="1"/>
  <c r="U17" i="16" s="1"/>
  <c r="T16" i="16" a="1"/>
  <c r="T16" i="16" s="1"/>
  <c r="R16" i="16" a="1"/>
  <c r="R16" i="16" s="1"/>
  <c r="Q16" i="16" a="1"/>
  <c r="Q16" i="16" s="1"/>
  <c r="U16" i="16" a="1"/>
  <c r="U16" i="16" s="1"/>
  <c r="S16" i="16" a="1"/>
  <c r="S16" i="16" s="1"/>
  <c r="T15" i="16" a="1"/>
  <c r="T15" i="16" s="1"/>
  <c r="Q15" i="16" a="1"/>
  <c r="Q15" i="16" s="1"/>
  <c r="R15" i="16" a="1"/>
  <c r="R15" i="16" s="1"/>
  <c r="U15" i="16" a="1"/>
  <c r="U15" i="16" s="1"/>
  <c r="S15" i="16" a="1"/>
  <c r="S15" i="16" s="1"/>
  <c r="U14" i="16" a="1"/>
  <c r="U14" i="16" s="1"/>
  <c r="Q14" i="16" a="1"/>
  <c r="Q14" i="16" s="1"/>
  <c r="S14" i="16" a="1"/>
  <c r="S14" i="16" s="1"/>
  <c r="R14" i="16" a="1"/>
  <c r="R14" i="16" s="1"/>
  <c r="T14" i="16" a="1"/>
  <c r="T14" i="16" s="1"/>
  <c r="U10" i="16" a="1"/>
  <c r="U10" i="16" s="1"/>
  <c r="R10" i="16" a="1"/>
  <c r="R10" i="16" s="1"/>
  <c r="S10" i="16" a="1"/>
  <c r="S10" i="16" s="1"/>
  <c r="Q10" i="16" a="1"/>
  <c r="Q10" i="16" s="1"/>
  <c r="T10" i="16" a="1"/>
  <c r="T10" i="16" s="1"/>
  <c r="S24" i="16" a="1"/>
  <c r="S24" i="16" s="1"/>
  <c r="R24" i="16" a="1"/>
  <c r="R24" i="16" s="1"/>
  <c r="Q24" i="16" a="1"/>
  <c r="Q24" i="16" s="1"/>
  <c r="U24" i="16" a="1"/>
  <c r="U24" i="16" s="1"/>
  <c r="T24" i="16" a="1"/>
  <c r="T24" i="16" s="1"/>
  <c r="T25" i="15" a="1"/>
  <c r="T25" i="15" s="1"/>
  <c r="S25" i="15" a="1"/>
  <c r="S25" i="15" s="1"/>
  <c r="U25" i="15" a="1"/>
  <c r="U25" i="15" s="1"/>
  <c r="R25" i="15" a="1"/>
  <c r="R25" i="15" s="1"/>
  <c r="Q25" i="15" a="1"/>
  <c r="Q25" i="15" s="1"/>
  <c r="T24" i="15" a="1"/>
  <c r="T24" i="15" s="1"/>
  <c r="Q24" i="15" a="1"/>
  <c r="Q24" i="15" s="1"/>
  <c r="R24" i="15" a="1"/>
  <c r="R24" i="15" s="1"/>
  <c r="U24" i="15" a="1"/>
  <c r="U24" i="15" s="1"/>
  <c r="S24" i="15" a="1"/>
  <c r="S24" i="15" s="1"/>
  <c r="Q23" i="15" a="1"/>
  <c r="Q23" i="15" s="1"/>
  <c r="T23" i="15" a="1"/>
  <c r="T23" i="15" s="1"/>
  <c r="S23" i="15" a="1"/>
  <c r="S23" i="15" s="1"/>
  <c r="U23" i="15" a="1"/>
  <c r="U23" i="15" s="1"/>
  <c r="R23" i="15" a="1"/>
  <c r="R23" i="15" s="1"/>
  <c r="U22" i="15" a="1"/>
  <c r="U22" i="15" s="1"/>
  <c r="R22" i="15" a="1"/>
  <c r="R22" i="15" s="1"/>
  <c r="T22" i="15" a="1"/>
  <c r="T22" i="15" s="1"/>
  <c r="S22" i="15" a="1"/>
  <c r="S22" i="15" s="1"/>
  <c r="Q22" i="15" a="1"/>
  <c r="Q22" i="15" s="1"/>
  <c r="R21" i="15" a="1"/>
  <c r="R21" i="15" s="1"/>
  <c r="U21" i="15" a="1"/>
  <c r="U21" i="15" s="1"/>
  <c r="Q21" i="15" a="1"/>
  <c r="Q21" i="15" s="1"/>
  <c r="T21" i="15" a="1"/>
  <c r="T21" i="15" s="1"/>
  <c r="S21" i="15" a="1"/>
  <c r="S21" i="15" s="1"/>
  <c r="Q20" i="15" a="1"/>
  <c r="Q20" i="15" s="1"/>
  <c r="U20" i="15" a="1"/>
  <c r="U20" i="15" s="1"/>
  <c r="S20" i="15" a="1"/>
  <c r="S20" i="15" s="1"/>
  <c r="T20" i="15" a="1"/>
  <c r="T20" i="15" s="1"/>
  <c r="R20" i="15" a="1"/>
  <c r="R20" i="15" s="1"/>
  <c r="Q18" i="15" a="1"/>
  <c r="Q18" i="15" s="1"/>
  <c r="U18" i="15" a="1"/>
  <c r="U18" i="15" s="1"/>
  <c r="R18" i="15" a="1"/>
  <c r="R18" i="15" s="1"/>
  <c r="T18" i="15" a="1"/>
  <c r="T18" i="15" s="1"/>
  <c r="S18" i="15" a="1"/>
  <c r="S18" i="15" s="1"/>
  <c r="Q17" i="15" a="1"/>
  <c r="Q17" i="15" s="1"/>
  <c r="R17" i="15" a="1"/>
  <c r="R17" i="15" s="1"/>
  <c r="S17" i="15" a="1"/>
  <c r="S17" i="15" s="1"/>
  <c r="U17" i="15" a="1"/>
  <c r="U17" i="15" s="1"/>
  <c r="T17" i="15" a="1"/>
  <c r="T17" i="15" s="1"/>
  <c r="Q16" i="15" a="1"/>
  <c r="Q16" i="15" s="1"/>
  <c r="R16" i="15" a="1"/>
  <c r="R16" i="15" s="1"/>
  <c r="U16" i="15" a="1"/>
  <c r="U16" i="15" s="1"/>
  <c r="S16" i="15" a="1"/>
  <c r="S16" i="15" s="1"/>
  <c r="T16" i="15" a="1"/>
  <c r="T16" i="15" s="1"/>
  <c r="T15" i="15" a="1"/>
  <c r="T15" i="15" s="1"/>
  <c r="U15" i="15" a="1"/>
  <c r="U15" i="15" s="1"/>
  <c r="S15" i="15" a="1"/>
  <c r="S15" i="15" s="1"/>
  <c r="R15" i="15" a="1"/>
  <c r="R15" i="15" s="1"/>
  <c r="Q15" i="15" a="1"/>
  <c r="Q15" i="15" s="1"/>
  <c r="Q14" i="15" a="1"/>
  <c r="Q14" i="15" s="1"/>
  <c r="U14" i="15" a="1"/>
  <c r="U14" i="15" s="1"/>
  <c r="T14" i="15" a="1"/>
  <c r="T14" i="15" s="1"/>
  <c r="R14" i="15" a="1"/>
  <c r="R14" i="15" s="1"/>
  <c r="S14" i="15" a="1"/>
  <c r="S14" i="15" s="1"/>
  <c r="U10" i="15" a="1"/>
  <c r="U10" i="15" s="1"/>
  <c r="S10" i="15" a="1"/>
  <c r="S10" i="15" s="1"/>
  <c r="R10" i="15" a="1"/>
  <c r="R10" i="15" s="1"/>
  <c r="T10" i="15" a="1"/>
  <c r="T10" i="15" s="1"/>
  <c r="Q10" i="15" a="1"/>
  <c r="Q10" i="15" s="1"/>
  <c r="T19" i="15" a="1"/>
  <c r="T19" i="15" s="1"/>
  <c r="Q19" i="15" a="1"/>
  <c r="Q19" i="15" s="1"/>
  <c r="S19" i="15" a="1"/>
  <c r="S19" i="15" s="1"/>
  <c r="R19" i="15" a="1"/>
  <c r="R19" i="15" s="1"/>
  <c r="U19" i="15" a="1"/>
  <c r="U19" i="15" s="1"/>
  <c r="U15" i="14" a="1"/>
  <c r="U15" i="14" s="1"/>
  <c r="T15" i="14" a="1"/>
  <c r="T15" i="14" s="1"/>
  <c r="S15" i="14" a="1"/>
  <c r="S15" i="14" s="1"/>
  <c r="R15" i="14" a="1"/>
  <c r="R15" i="14" s="1"/>
  <c r="Q15" i="14" a="1"/>
  <c r="Q15" i="14" s="1"/>
  <c r="U14" i="14" a="1"/>
  <c r="U14" i="14" s="1"/>
  <c r="T14" i="14" a="1"/>
  <c r="T14" i="14" s="1"/>
  <c r="R14" i="14" a="1"/>
  <c r="R14" i="14" s="1"/>
  <c r="S14" i="14" a="1"/>
  <c r="S14" i="14" s="1"/>
  <c r="Q14" i="14" a="1"/>
  <c r="Q14" i="14" s="1"/>
  <c r="Q10" i="14" a="1"/>
  <c r="Q10" i="14" s="1"/>
  <c r="S10" i="14" a="1"/>
  <c r="S10" i="14" s="1"/>
  <c r="R10" i="14" a="1"/>
  <c r="R10" i="14" s="1"/>
  <c r="T10" i="14" a="1"/>
  <c r="T10" i="14" s="1"/>
  <c r="U10" i="14" a="1"/>
  <c r="U10" i="14" s="1"/>
  <c r="R25" i="14" a="1"/>
  <c r="R25" i="14" s="1"/>
  <c r="T25" i="14" a="1"/>
  <c r="T25" i="14" s="1"/>
  <c r="S25" i="14" a="1"/>
  <c r="S25" i="14" s="1"/>
  <c r="Q25" i="14" a="1"/>
  <c r="Q25" i="14" s="1"/>
  <c r="U25" i="14" a="1"/>
  <c r="U25" i="14" s="1"/>
  <c r="T24" i="14" a="1"/>
  <c r="T24" i="14" s="1"/>
  <c r="S24" i="14" a="1"/>
  <c r="S24" i="14" s="1"/>
  <c r="R24" i="14" a="1"/>
  <c r="R24" i="14" s="1"/>
  <c r="Q24" i="14" a="1"/>
  <c r="Q24" i="14" s="1"/>
  <c r="U24" i="14" a="1"/>
  <c r="U24" i="14" s="1"/>
  <c r="U23" i="14" a="1"/>
  <c r="U23" i="14" s="1"/>
  <c r="T23" i="14" a="1"/>
  <c r="T23" i="14" s="1"/>
  <c r="S23" i="14" a="1"/>
  <c r="S23" i="14" s="1"/>
  <c r="R23" i="14" a="1"/>
  <c r="R23" i="14" s="1"/>
  <c r="Q23" i="14" a="1"/>
  <c r="Q23" i="14" s="1"/>
  <c r="Q22" i="14" a="1"/>
  <c r="Q22" i="14" s="1"/>
  <c r="T22" i="14" a="1"/>
  <c r="T22" i="14" s="1"/>
  <c r="R22" i="14" a="1"/>
  <c r="R22" i="14" s="1"/>
  <c r="S22" i="14" a="1"/>
  <c r="S22" i="14" s="1"/>
  <c r="U22" i="14" a="1"/>
  <c r="U22" i="14" s="1"/>
  <c r="S21" i="14" a="1"/>
  <c r="S21" i="14" s="1"/>
  <c r="R21" i="14" a="1"/>
  <c r="R21" i="14" s="1"/>
  <c r="U21" i="14" a="1"/>
  <c r="U21" i="14" s="1"/>
  <c r="T21" i="14" a="1"/>
  <c r="T21" i="14" s="1"/>
  <c r="Q21" i="14" a="1"/>
  <c r="Q21" i="14" s="1"/>
  <c r="Q20" i="14" a="1"/>
  <c r="Q20" i="14" s="1"/>
  <c r="T20" i="14" a="1"/>
  <c r="T20" i="14" s="1"/>
  <c r="S20" i="14" a="1"/>
  <c r="S20" i="14" s="1"/>
  <c r="U20" i="14" a="1"/>
  <c r="U20" i="14" s="1"/>
  <c r="R20" i="14" a="1"/>
  <c r="R20" i="14" s="1"/>
  <c r="R19" i="14" a="1"/>
  <c r="R19" i="14" s="1"/>
  <c r="S19" i="14" a="1"/>
  <c r="S19" i="14" s="1"/>
  <c r="U19" i="14" a="1"/>
  <c r="U19" i="14" s="1"/>
  <c r="Q19" i="14" a="1"/>
  <c r="Q19" i="14" s="1"/>
  <c r="T19" i="14" a="1"/>
  <c r="T19" i="14" s="1"/>
  <c r="T18" i="14" a="1"/>
  <c r="T18" i="14" s="1"/>
  <c r="Q18" i="14" a="1"/>
  <c r="Q18" i="14" s="1"/>
  <c r="R18" i="14" a="1"/>
  <c r="R18" i="14" s="1"/>
  <c r="S18" i="14" a="1"/>
  <c r="S18" i="14" s="1"/>
  <c r="U18" i="14" a="1"/>
  <c r="U18" i="14" s="1"/>
  <c r="T17" i="14" a="1"/>
  <c r="T17" i="14" s="1"/>
  <c r="S17" i="14" a="1"/>
  <c r="S17" i="14" s="1"/>
  <c r="U17" i="14" a="1"/>
  <c r="U17" i="14" s="1"/>
  <c r="Q17" i="14" a="1"/>
  <c r="Q17" i="14" s="1"/>
  <c r="R17" i="14" a="1"/>
  <c r="R17" i="14" s="1"/>
  <c r="T16" i="14" a="1"/>
  <c r="T16" i="14" s="1"/>
  <c r="S16" i="14" a="1"/>
  <c r="S16" i="14" s="1"/>
  <c r="Q16" i="14" a="1"/>
  <c r="Q16" i="14" s="1"/>
  <c r="R16" i="14" a="1"/>
  <c r="R16" i="14" s="1"/>
  <c r="U16" i="14" a="1"/>
  <c r="U16" i="14" s="1"/>
  <c r="U24" i="1" a="1"/>
  <c r="U24" i="1" s="1"/>
  <c r="Q24" i="1" a="1"/>
  <c r="Q24" i="1" s="1"/>
  <c r="T24" i="1" a="1"/>
  <c r="T24" i="1" s="1"/>
  <c r="S24" i="1" a="1"/>
  <c r="S24" i="1" s="1"/>
  <c r="R24" i="1" a="1"/>
  <c r="R24" i="1" s="1"/>
  <c r="S23" i="1" a="1"/>
  <c r="S23" i="1" s="1"/>
  <c r="T23" i="1" a="1"/>
  <c r="T23" i="1" s="1"/>
  <c r="U23" i="1" a="1"/>
  <c r="U23" i="1" s="1"/>
  <c r="Q23" i="1" a="1"/>
  <c r="Q23" i="1" s="1"/>
  <c r="R23" i="1" a="1"/>
  <c r="R23" i="1" s="1"/>
  <c r="U22" i="1" a="1"/>
  <c r="U22" i="1" s="1"/>
  <c r="S22" i="1" a="1"/>
  <c r="S22" i="1" s="1"/>
  <c r="R22" i="1" a="1"/>
  <c r="R22" i="1" s="1"/>
  <c r="T22" i="1" a="1"/>
  <c r="T22" i="1" s="1"/>
  <c r="Q22" i="1" a="1"/>
  <c r="Q22" i="1" s="1"/>
  <c r="R21" i="1" a="1"/>
  <c r="R21" i="1" s="1"/>
  <c r="Q21" i="1" a="1"/>
  <c r="Q21" i="1" s="1"/>
  <c r="T21" i="1" a="1"/>
  <c r="T21" i="1" s="1"/>
  <c r="U21" i="1" a="1"/>
  <c r="U21" i="1" s="1"/>
  <c r="S21" i="1" a="1"/>
  <c r="S21" i="1" s="1"/>
  <c r="R20" i="1" a="1"/>
  <c r="R20" i="1" s="1"/>
  <c r="U20" i="1" a="1"/>
  <c r="U20" i="1" s="1"/>
  <c r="S20" i="1" a="1"/>
  <c r="S20" i="1" s="1"/>
  <c r="T20" i="1" a="1"/>
  <c r="T20" i="1" s="1"/>
  <c r="Q20" i="1" a="1"/>
  <c r="Q20" i="1" s="1"/>
  <c r="T19" i="1" a="1"/>
  <c r="T19" i="1" s="1"/>
  <c r="U19" i="1" a="1"/>
  <c r="U19" i="1" s="1"/>
  <c r="R19" i="1" a="1"/>
  <c r="R19" i="1" s="1"/>
  <c r="S19" i="1" a="1"/>
  <c r="S19" i="1" s="1"/>
  <c r="Q19" i="1" a="1"/>
  <c r="Q19" i="1" s="1"/>
  <c r="R18" i="1" a="1"/>
  <c r="R18" i="1" s="1"/>
  <c r="T18" i="1" a="1"/>
  <c r="T18" i="1" s="1"/>
  <c r="U18" i="1" a="1"/>
  <c r="U18" i="1" s="1"/>
  <c r="Q18" i="1" a="1"/>
  <c r="Q18" i="1"/>
  <c r="S18" i="1" a="1"/>
  <c r="S18" i="1" s="1"/>
  <c r="Q17" i="1" a="1"/>
  <c r="Q17" i="1" s="1"/>
  <c r="R17" i="1" a="1"/>
  <c r="R17" i="1" s="1"/>
  <c r="T17" i="1" a="1"/>
  <c r="T17" i="1" s="1"/>
  <c r="S17" i="1" a="1"/>
  <c r="S17" i="1" s="1"/>
  <c r="U17" i="1" a="1"/>
  <c r="U17" i="1" s="1"/>
  <c r="S16" i="1" a="1"/>
  <c r="S16" i="1" s="1"/>
  <c r="U16" i="1" a="1"/>
  <c r="U16" i="1" s="1"/>
  <c r="R16" i="1" a="1"/>
  <c r="R16" i="1" s="1"/>
  <c r="Q16" i="1" a="1"/>
  <c r="Q16" i="1" s="1"/>
  <c r="T16" i="1" a="1"/>
  <c r="T16" i="1" s="1"/>
  <c r="R15" i="1" a="1"/>
  <c r="R15" i="1" s="1"/>
  <c r="U15" i="1" a="1"/>
  <c r="U15" i="1" s="1"/>
  <c r="T15" i="1" a="1"/>
  <c r="T15" i="1" s="1"/>
  <c r="S15" i="1" a="1"/>
  <c r="S15" i="1" s="1"/>
  <c r="Q15" i="1" a="1"/>
  <c r="Q15" i="1" s="1"/>
  <c r="R14" i="1" a="1"/>
  <c r="R14" i="1" s="1"/>
  <c r="S14" i="1" a="1"/>
  <c r="S14" i="1" s="1"/>
  <c r="T14" i="1" a="1"/>
  <c r="T14" i="1" s="1"/>
  <c r="U14" i="1" a="1"/>
  <c r="U14" i="1" s="1"/>
  <c r="Q14" i="1" a="1"/>
  <c r="Q14" i="1" s="1"/>
  <c r="Q10" i="1" a="1"/>
  <c r="Q10" i="1" s="1"/>
  <c r="S10" i="1" a="1"/>
  <c r="S10" i="1" s="1"/>
  <c r="R10" i="1" a="1"/>
  <c r="R10" i="1" s="1"/>
  <c r="U10" i="1" a="1"/>
  <c r="U10" i="1" s="1"/>
  <c r="T10" i="1" a="1"/>
  <c r="T10" i="1" s="1"/>
  <c r="U25" i="1" a="1"/>
  <c r="U25" i="1" s="1"/>
  <c r="T25" i="1" a="1"/>
  <c r="T25" i="1" s="1"/>
  <c r="R25" i="1" a="1"/>
  <c r="R25" i="1" s="1"/>
  <c r="Q25" i="1" a="1"/>
  <c r="Q25" i="1" s="1"/>
  <c r="S25" i="1" a="1"/>
  <c r="S25" i="1" s="1"/>
  <c r="AA9" i="13"/>
  <c r="Z9" i="13"/>
  <c r="Y9" i="13"/>
  <c r="X9" i="13"/>
  <c r="W9" i="13"/>
  <c r="AA8" i="13"/>
  <c r="Z8" i="13"/>
  <c r="Y8" i="13"/>
  <c r="X8" i="13"/>
  <c r="W8" i="13"/>
  <c r="AA7" i="13"/>
  <c r="Z7" i="13"/>
  <c r="Y7" i="13"/>
  <c r="X7" i="13"/>
  <c r="W7" i="13"/>
  <c r="AA6" i="13"/>
  <c r="Z6" i="13"/>
  <c r="Y6" i="13"/>
  <c r="X6" i="13"/>
  <c r="W6" i="13"/>
  <c r="AA5" i="13"/>
  <c r="Z5" i="13"/>
  <c r="Y5" i="13"/>
  <c r="X5" i="13"/>
  <c r="W5" i="13"/>
  <c r="W3" i="13"/>
  <c r="V3" i="13"/>
  <c r="N25" i="16" a="1"/>
  <c r="N25" i="16" s="1"/>
  <c r="K25" i="16" a="1"/>
  <c r="K25" i="16" s="1"/>
  <c r="J25" i="16" a="1"/>
  <c r="J25" i="16" s="1"/>
  <c r="L25" i="16" a="1"/>
  <c r="L25" i="16" s="1"/>
  <c r="M25" i="16" a="1"/>
  <c r="M25" i="16" s="1"/>
  <c r="K23" i="16" a="1"/>
  <c r="K23" i="16" s="1"/>
  <c r="L23" i="16" a="1"/>
  <c r="L23" i="16" s="1"/>
  <c r="N23" i="16" a="1"/>
  <c r="N23" i="16" s="1"/>
  <c r="M23" i="16" a="1"/>
  <c r="M23" i="16" s="1"/>
  <c r="J23" i="16" a="1"/>
  <c r="J23" i="16" s="1"/>
  <c r="M22" i="16" a="1"/>
  <c r="M22" i="16" s="1"/>
  <c r="N22" i="16" a="1"/>
  <c r="N22" i="16" s="1"/>
  <c r="J22" i="16" a="1"/>
  <c r="J22" i="16" s="1"/>
  <c r="L22" i="16" a="1"/>
  <c r="L22" i="16" s="1"/>
  <c r="K22" i="16" a="1"/>
  <c r="K22" i="16" s="1"/>
  <c r="J21" i="16" a="1"/>
  <c r="J21" i="16" s="1"/>
  <c r="M21" i="16" a="1"/>
  <c r="M21" i="16" s="1"/>
  <c r="L21" i="16" a="1"/>
  <c r="L21" i="16" s="1"/>
  <c r="N21" i="16" a="1"/>
  <c r="N21" i="16" s="1"/>
  <c r="K21" i="16" a="1"/>
  <c r="K21" i="16" s="1"/>
  <c r="M20" i="16" a="1"/>
  <c r="M20" i="16" s="1"/>
  <c r="K20" i="16" a="1"/>
  <c r="K20" i="16" s="1"/>
  <c r="L20" i="16" a="1"/>
  <c r="L20" i="16" s="1"/>
  <c r="N20" i="16" a="1"/>
  <c r="N20" i="16" s="1"/>
  <c r="J20" i="16" a="1"/>
  <c r="J20" i="16" s="1"/>
  <c r="N19" i="16" a="1"/>
  <c r="N19" i="16" s="1"/>
  <c r="K19" i="16" a="1"/>
  <c r="K19" i="16" s="1"/>
  <c r="J19" i="16" a="1"/>
  <c r="J19" i="16" s="1"/>
  <c r="M19" i="16" a="1"/>
  <c r="M19" i="16" s="1"/>
  <c r="L19" i="16" a="1"/>
  <c r="L19" i="16" s="1"/>
  <c r="J18" i="16" a="1"/>
  <c r="J18" i="16" s="1"/>
  <c r="M18" i="16" a="1"/>
  <c r="M18" i="16" s="1"/>
  <c r="N18" i="16" a="1"/>
  <c r="N18" i="16" s="1"/>
  <c r="L18" i="16" a="1"/>
  <c r="L18" i="16" s="1"/>
  <c r="K18" i="16" a="1"/>
  <c r="K18" i="16" s="1"/>
  <c r="K17" i="16" a="1"/>
  <c r="K17" i="16" s="1"/>
  <c r="J17" i="16" a="1"/>
  <c r="J17" i="16" s="1"/>
  <c r="N17" i="16" a="1"/>
  <c r="N17" i="16" s="1"/>
  <c r="L17" i="16" a="1"/>
  <c r="L17" i="16" s="1"/>
  <c r="M17" i="16" a="1"/>
  <c r="M17" i="16" s="1"/>
  <c r="L16" i="16" a="1"/>
  <c r="L16" i="16" s="1"/>
  <c r="N16" i="16" a="1"/>
  <c r="N16" i="16" s="1"/>
  <c r="M16" i="16" a="1"/>
  <c r="M16" i="16" s="1"/>
  <c r="K16" i="16" a="1"/>
  <c r="K16" i="16" s="1"/>
  <c r="J16" i="16" a="1"/>
  <c r="J16" i="16" s="1"/>
  <c r="J15" i="16" a="1"/>
  <c r="J15" i="16" s="1"/>
  <c r="N15" i="16" a="1"/>
  <c r="N15" i="16" s="1"/>
  <c r="L15" i="16" a="1"/>
  <c r="L15" i="16" s="1"/>
  <c r="K15" i="16" a="1"/>
  <c r="K15" i="16" s="1"/>
  <c r="M15" i="16" a="1"/>
  <c r="M15" i="16" s="1"/>
  <c r="L14" i="16" a="1"/>
  <c r="L14" i="16" s="1"/>
  <c r="M14" i="16" a="1"/>
  <c r="M14" i="16" s="1"/>
  <c r="J14" i="16" a="1"/>
  <c r="J14" i="16" s="1"/>
  <c r="K14" i="16" a="1"/>
  <c r="K14" i="16" s="1"/>
  <c r="N14" i="16" a="1"/>
  <c r="N14" i="16" s="1"/>
  <c r="N10" i="16" a="1"/>
  <c r="N10" i="16" s="1"/>
  <c r="M10" i="16" a="1"/>
  <c r="M10" i="16" s="1"/>
  <c r="J10" i="16" a="1"/>
  <c r="J10" i="16" s="1"/>
  <c r="L10" i="16" a="1"/>
  <c r="L10" i="16" s="1"/>
  <c r="K10" i="16" a="1"/>
  <c r="K10" i="16" s="1"/>
  <c r="M24" i="16" a="1"/>
  <c r="M24" i="16" s="1"/>
  <c r="L24" i="16" a="1"/>
  <c r="L24" i="16" s="1"/>
  <c r="K24" i="16" a="1"/>
  <c r="K24" i="16" s="1"/>
  <c r="N24" i="16" a="1"/>
  <c r="N24" i="16" s="1"/>
  <c r="J24" i="16" a="1"/>
  <c r="J24" i="16" s="1"/>
  <c r="N25" i="15" a="1"/>
  <c r="N25" i="15" s="1"/>
  <c r="M25" i="15" a="1"/>
  <c r="M25" i="15" s="1"/>
  <c r="L25" i="15" a="1"/>
  <c r="L25" i="15" s="1"/>
  <c r="K25" i="15" a="1"/>
  <c r="K25" i="15" s="1"/>
  <c r="J25" i="15" a="1"/>
  <c r="J25" i="15" s="1"/>
  <c r="N24" i="15" a="1"/>
  <c r="N24" i="15" s="1"/>
  <c r="K24" i="15" a="1"/>
  <c r="K24" i="15" s="1"/>
  <c r="L24" i="15" a="1"/>
  <c r="L24" i="15" s="1"/>
  <c r="M24" i="15" a="1"/>
  <c r="M24" i="15" s="1"/>
  <c r="J24" i="15" a="1"/>
  <c r="J24" i="15" s="1"/>
  <c r="K23" i="15" a="1"/>
  <c r="K23" i="15" s="1"/>
  <c r="M23" i="15" a="1"/>
  <c r="M23" i="15" s="1"/>
  <c r="N23" i="15" a="1"/>
  <c r="N23" i="15" s="1"/>
  <c r="L23" i="15" a="1"/>
  <c r="L23" i="15" s="1"/>
  <c r="J23" i="15" a="1"/>
  <c r="J23" i="15" s="1"/>
  <c r="J22" i="15" a="1"/>
  <c r="J22" i="15" s="1"/>
  <c r="N22" i="15" a="1"/>
  <c r="N22" i="15" s="1"/>
  <c r="M22" i="15" a="1"/>
  <c r="M22" i="15" s="1"/>
  <c r="L22" i="15" a="1"/>
  <c r="L22" i="15" s="1"/>
  <c r="K22" i="15" a="1"/>
  <c r="K22" i="15" s="1"/>
  <c r="K21" i="15" a="1"/>
  <c r="K21" i="15" s="1"/>
  <c r="N21" i="15" a="1"/>
  <c r="N21" i="15" s="1"/>
  <c r="J21" i="15" a="1"/>
  <c r="J21" i="15" s="1"/>
  <c r="L21" i="15" a="1"/>
  <c r="L21" i="15" s="1"/>
  <c r="M21" i="15" a="1"/>
  <c r="M21" i="15" s="1"/>
  <c r="M20" i="15" a="1"/>
  <c r="M20" i="15" s="1"/>
  <c r="N20" i="15" a="1"/>
  <c r="N20" i="15" s="1"/>
  <c r="K20" i="15" a="1"/>
  <c r="K20" i="15" s="1"/>
  <c r="J20" i="15" a="1"/>
  <c r="J20" i="15" s="1"/>
  <c r="L20" i="15" a="1"/>
  <c r="L20" i="15" s="1"/>
  <c r="N18" i="15" a="1"/>
  <c r="N18" i="15" s="1"/>
  <c r="J18" i="15" a="1"/>
  <c r="J18" i="15" s="1"/>
  <c r="M18" i="15" a="1"/>
  <c r="M18" i="15" s="1"/>
  <c r="L18" i="15" a="1"/>
  <c r="L18" i="15" s="1"/>
  <c r="K18" i="15" a="1"/>
  <c r="K18" i="15" s="1"/>
  <c r="N17" i="15" a="1"/>
  <c r="N17" i="15" s="1"/>
  <c r="L17" i="15" a="1"/>
  <c r="L17" i="15" s="1"/>
  <c r="M17" i="15" a="1"/>
  <c r="M17" i="15" s="1"/>
  <c r="K17" i="15" a="1"/>
  <c r="K17" i="15" s="1"/>
  <c r="J17" i="15" a="1"/>
  <c r="J17" i="15" s="1"/>
  <c r="M16" i="15" a="1"/>
  <c r="M16" i="15" s="1"/>
  <c r="K16" i="15" a="1"/>
  <c r="K16" i="15" s="1"/>
  <c r="L16" i="15" a="1"/>
  <c r="L16" i="15" s="1"/>
  <c r="N16" i="15" a="1"/>
  <c r="N16" i="15" s="1"/>
  <c r="J16" i="15" a="1"/>
  <c r="J16" i="15" s="1"/>
  <c r="M15" i="15" a="1"/>
  <c r="M15" i="15" s="1"/>
  <c r="L15" i="15" a="1"/>
  <c r="L15" i="15" s="1"/>
  <c r="N15" i="15" a="1"/>
  <c r="N15" i="15" s="1"/>
  <c r="K15" i="15" a="1"/>
  <c r="K15" i="15" s="1"/>
  <c r="J15" i="15" a="1"/>
  <c r="J15" i="15" s="1"/>
  <c r="N14" i="15" a="1"/>
  <c r="N14" i="15" s="1"/>
  <c r="M14" i="15" a="1"/>
  <c r="M14" i="15" s="1"/>
  <c r="L14" i="15" a="1"/>
  <c r="L14" i="15" s="1"/>
  <c r="K14" i="15" a="1"/>
  <c r="K14" i="15" s="1"/>
  <c r="J14" i="15" a="1"/>
  <c r="J14" i="15" s="1"/>
  <c r="N10" i="15" a="1"/>
  <c r="N10" i="15" s="1"/>
  <c r="L10" i="15" a="1"/>
  <c r="L10" i="15" s="1"/>
  <c r="K10" i="15" a="1"/>
  <c r="K10" i="15" s="1"/>
  <c r="J10" i="15" a="1"/>
  <c r="J10" i="15" s="1"/>
  <c r="M10" i="15" a="1"/>
  <c r="M10" i="15" s="1"/>
  <c r="N19" i="15" a="1"/>
  <c r="N19" i="15" s="1"/>
  <c r="L19" i="15" a="1"/>
  <c r="L19" i="15" s="1"/>
  <c r="K19" i="15" a="1"/>
  <c r="K19" i="15" s="1"/>
  <c r="M19" i="15" a="1"/>
  <c r="M19" i="15" s="1"/>
  <c r="J19" i="15" a="1"/>
  <c r="J19" i="15" s="1"/>
  <c r="N15" i="14" a="1"/>
  <c r="N15" i="14" s="1"/>
  <c r="M15" i="14" a="1"/>
  <c r="M15" i="14" s="1"/>
  <c r="L15" i="14" a="1"/>
  <c r="L15" i="14" s="1"/>
  <c r="K15" i="14" a="1"/>
  <c r="K15" i="14" s="1"/>
  <c r="J15" i="14" a="1"/>
  <c r="J15" i="14" s="1"/>
  <c r="J14" i="14" a="1"/>
  <c r="J14" i="14" s="1"/>
  <c r="N14" i="14" a="1"/>
  <c r="N14" i="14" s="1"/>
  <c r="M14" i="14" a="1"/>
  <c r="M14" i="14" s="1"/>
  <c r="L14" i="14" a="1"/>
  <c r="L14" i="14" s="1"/>
  <c r="K14" i="14" a="1"/>
  <c r="K14" i="14" s="1"/>
  <c r="N10" i="14" a="1"/>
  <c r="N10" i="14" s="1"/>
  <c r="M10" i="14" a="1"/>
  <c r="M10" i="14" s="1"/>
  <c r="L10" i="14" a="1"/>
  <c r="L10" i="14" s="1"/>
  <c r="K10" i="14" a="1"/>
  <c r="K10" i="14" s="1"/>
  <c r="J10" i="14" a="1"/>
  <c r="J10" i="14" s="1"/>
  <c r="J25" i="14" a="1"/>
  <c r="J25" i="14" s="1"/>
  <c r="N25" i="14" a="1"/>
  <c r="N25" i="14" s="1"/>
  <c r="L25" i="14" a="1"/>
  <c r="L25" i="14" s="1"/>
  <c r="M25" i="14" a="1"/>
  <c r="M25" i="14" s="1"/>
  <c r="K25" i="14" a="1"/>
  <c r="K25" i="14" s="1"/>
  <c r="L24" i="14" a="1"/>
  <c r="L24" i="14" s="1"/>
  <c r="N24" i="14" a="1"/>
  <c r="N24" i="14" s="1"/>
  <c r="M24" i="14" a="1"/>
  <c r="M24" i="14" s="1"/>
  <c r="K24" i="14" a="1"/>
  <c r="K24" i="14" s="1"/>
  <c r="J24" i="14" a="1"/>
  <c r="J24" i="14" s="1"/>
  <c r="M23" i="14" a="1"/>
  <c r="M23" i="14" s="1"/>
  <c r="L23" i="14" a="1"/>
  <c r="L23" i="14" s="1"/>
  <c r="K23" i="14" a="1"/>
  <c r="K23" i="14" s="1"/>
  <c r="N23" i="14" a="1"/>
  <c r="N23" i="14" s="1"/>
  <c r="J23" i="14" a="1"/>
  <c r="J23" i="14" s="1"/>
  <c r="N22" i="14" a="1"/>
  <c r="N22" i="14" s="1"/>
  <c r="M22" i="14" a="1"/>
  <c r="M22" i="14" s="1"/>
  <c r="L22" i="14" a="1"/>
  <c r="L22" i="14" s="1"/>
  <c r="K22" i="14" a="1"/>
  <c r="K22" i="14" s="1"/>
  <c r="J22" i="14" a="1"/>
  <c r="J22" i="14" s="1"/>
  <c r="M21" i="14" a="1"/>
  <c r="M21" i="14" s="1"/>
  <c r="L21" i="14" a="1"/>
  <c r="L21" i="14" s="1"/>
  <c r="K21" i="14" a="1"/>
  <c r="K21" i="14" s="1"/>
  <c r="J21" i="14" a="1"/>
  <c r="J21" i="14" s="1"/>
  <c r="N21" i="14" a="1"/>
  <c r="N21" i="14" s="1"/>
  <c r="K20" i="14" a="1"/>
  <c r="K20" i="14" s="1"/>
  <c r="M20" i="14" a="1"/>
  <c r="M20" i="14" s="1"/>
  <c r="L20" i="14" a="1"/>
  <c r="L20" i="14" s="1"/>
  <c r="N20" i="14" a="1"/>
  <c r="N20" i="14" s="1"/>
  <c r="J20" i="14" a="1"/>
  <c r="J20" i="14" s="1"/>
  <c r="N19" i="14" a="1"/>
  <c r="N19" i="14" s="1"/>
  <c r="L19" i="14" a="1"/>
  <c r="L19" i="14" s="1"/>
  <c r="K19" i="14" a="1"/>
  <c r="K19" i="14" s="1"/>
  <c r="M19" i="14" a="1"/>
  <c r="M19" i="14" s="1"/>
  <c r="J19" i="14" a="1"/>
  <c r="J19" i="14" s="1"/>
  <c r="J18" i="14" a="1"/>
  <c r="J18" i="14" s="1"/>
  <c r="K18" i="14" a="1"/>
  <c r="K18" i="14" s="1"/>
  <c r="L18" i="14" a="1"/>
  <c r="L18" i="14" s="1"/>
  <c r="N18" i="14" a="1"/>
  <c r="N18" i="14" s="1"/>
  <c r="M18" i="14" a="1"/>
  <c r="M18" i="14" s="1"/>
  <c r="M17" i="14" a="1"/>
  <c r="M17" i="14" s="1"/>
  <c r="K17" i="14" a="1"/>
  <c r="K17" i="14" s="1"/>
  <c r="J17" i="14" a="1"/>
  <c r="J17" i="14" s="1"/>
  <c r="N17" i="14" a="1"/>
  <c r="N17" i="14" s="1"/>
  <c r="L17" i="14" a="1"/>
  <c r="L17" i="14" s="1"/>
  <c r="N16" i="14" a="1"/>
  <c r="N16" i="14" s="1"/>
  <c r="K16" i="14" a="1"/>
  <c r="K16" i="14" s="1"/>
  <c r="L16" i="14" a="1"/>
  <c r="L16" i="14" s="1"/>
  <c r="M16" i="14" a="1"/>
  <c r="M16" i="14" s="1"/>
  <c r="J16" i="14" a="1"/>
  <c r="J16" i="14" s="1"/>
  <c r="L24" i="1" a="1"/>
  <c r="L24" i="1" s="1"/>
  <c r="N24" i="1" a="1"/>
  <c r="N24" i="1" s="1"/>
  <c r="K24" i="1" a="1"/>
  <c r="K24" i="1" s="1"/>
  <c r="M24" i="1" a="1"/>
  <c r="M24" i="1" s="1"/>
  <c r="J24" i="1" a="1"/>
  <c r="J24" i="1" s="1"/>
  <c r="K23" i="1" a="1"/>
  <c r="K23" i="1" s="1"/>
  <c r="J23" i="1" a="1"/>
  <c r="J23" i="1" s="1"/>
  <c r="N23" i="1" a="1"/>
  <c r="N23" i="1" s="1"/>
  <c r="L23" i="1" a="1"/>
  <c r="L23" i="1" s="1"/>
  <c r="M23" i="1" a="1"/>
  <c r="M23" i="1" s="1"/>
  <c r="M22" i="1" a="1"/>
  <c r="M22" i="1" s="1"/>
  <c r="J22" i="1" a="1"/>
  <c r="J22" i="1" s="1"/>
  <c r="N22" i="1" a="1"/>
  <c r="N22" i="1" s="1"/>
  <c r="L22" i="1" a="1"/>
  <c r="L22" i="1" s="1"/>
  <c r="K22" i="1" a="1"/>
  <c r="K22" i="1" s="1"/>
  <c r="J21" i="1" a="1"/>
  <c r="J21" i="1" s="1"/>
  <c r="K21" i="1" a="1"/>
  <c r="K21" i="1" s="1"/>
  <c r="L21" i="1" a="1"/>
  <c r="L21" i="1" s="1"/>
  <c r="N21" i="1" a="1"/>
  <c r="N21" i="1" s="1"/>
  <c r="M21" i="1" a="1"/>
  <c r="M21" i="1" s="1"/>
  <c r="J20" i="1" a="1"/>
  <c r="J20" i="1" s="1"/>
  <c r="M20" i="1" a="1"/>
  <c r="M20" i="1" s="1"/>
  <c r="L20" i="1" a="1"/>
  <c r="L20" i="1" s="1"/>
  <c r="K20" i="1" a="1"/>
  <c r="K20" i="1" s="1"/>
  <c r="N20" i="1" a="1"/>
  <c r="N20" i="1" s="1"/>
  <c r="J19" i="1" a="1"/>
  <c r="J19" i="1" s="1"/>
  <c r="N19" i="1" a="1"/>
  <c r="N19" i="1" s="1"/>
  <c r="M19" i="1" a="1"/>
  <c r="M19" i="1" s="1"/>
  <c r="L19" i="1" a="1"/>
  <c r="L19" i="1" s="1"/>
  <c r="K19" i="1" a="1"/>
  <c r="K19" i="1" s="1"/>
  <c r="K18" i="1" a="1"/>
  <c r="K18" i="1" s="1"/>
  <c r="N18" i="1" a="1"/>
  <c r="N18" i="1" s="1"/>
  <c r="M18" i="1" a="1"/>
  <c r="M18" i="1" s="1"/>
  <c r="L18" i="1" a="1"/>
  <c r="L18" i="1" s="1"/>
  <c r="J18" i="1" a="1"/>
  <c r="J18" i="1" s="1"/>
  <c r="L17" i="1" a="1"/>
  <c r="L17" i="1" s="1"/>
  <c r="J17" i="1" a="1"/>
  <c r="J17" i="1" s="1"/>
  <c r="N17" i="1" a="1"/>
  <c r="N17" i="1" s="1"/>
  <c r="K17" i="1" a="1"/>
  <c r="K17" i="1" s="1"/>
  <c r="M17" i="1" a="1"/>
  <c r="M17" i="1" s="1"/>
  <c r="M16" i="1" a="1"/>
  <c r="M16" i="1" s="1"/>
  <c r="K16" i="1" a="1"/>
  <c r="K16" i="1" s="1"/>
  <c r="N16" i="1" a="1"/>
  <c r="N16" i="1" s="1"/>
  <c r="J16" i="1" a="1"/>
  <c r="J16" i="1" s="1"/>
  <c r="L16" i="1" a="1"/>
  <c r="L16" i="1" s="1"/>
  <c r="N15" i="1" a="1"/>
  <c r="N15" i="1" s="1"/>
  <c r="M15" i="1" a="1"/>
  <c r="M15" i="1" s="1"/>
  <c r="L15" i="1" a="1"/>
  <c r="L15" i="1" s="1"/>
  <c r="K15" i="1" a="1"/>
  <c r="K15" i="1" s="1"/>
  <c r="J15" i="1" a="1"/>
  <c r="J15" i="1" s="1"/>
  <c r="N14" i="1" a="1"/>
  <c r="N14" i="1" s="1"/>
  <c r="J14" i="1" a="1"/>
  <c r="J14" i="1" s="1"/>
  <c r="M14" i="1" a="1"/>
  <c r="M14" i="1" s="1"/>
  <c r="L14" i="1" a="1"/>
  <c r="L14" i="1" s="1"/>
  <c r="K14" i="1" a="1"/>
  <c r="K14" i="1" s="1"/>
  <c r="K10" i="1" a="1"/>
  <c r="K10" i="1" s="1"/>
  <c r="N10" i="1" a="1"/>
  <c r="N10" i="1" s="1"/>
  <c r="M10" i="1" a="1"/>
  <c r="M10" i="1" s="1"/>
  <c r="L10" i="1" a="1"/>
  <c r="L10" i="1" s="1"/>
  <c r="J10" i="1" a="1"/>
  <c r="J10" i="1" s="1"/>
  <c r="J25" i="1" a="1"/>
  <c r="J25" i="1" s="1"/>
  <c r="L25" i="1" a="1"/>
  <c r="L25" i="1" s="1"/>
  <c r="M25" i="1" a="1"/>
  <c r="M25" i="1" s="1"/>
  <c r="K25" i="1" a="1"/>
  <c r="K25" i="1" s="1"/>
  <c r="N25" i="1" a="1"/>
  <c r="N25" i="1" s="1"/>
  <c r="T9" i="13"/>
  <c r="S9" i="13"/>
  <c r="R9" i="13"/>
  <c r="Q9" i="13"/>
  <c r="P9" i="13"/>
  <c r="T8" i="13"/>
  <c r="S8" i="13"/>
  <c r="R8" i="13"/>
  <c r="Q8" i="13"/>
  <c r="P8" i="13"/>
  <c r="T7" i="13"/>
  <c r="S7" i="13"/>
  <c r="R7" i="13"/>
  <c r="Q7" i="13"/>
  <c r="P7" i="13"/>
  <c r="T6" i="13"/>
  <c r="S6" i="13"/>
  <c r="R6" i="13"/>
  <c r="Q6" i="13"/>
  <c r="P6" i="13"/>
  <c r="T5" i="13"/>
  <c r="S5" i="13"/>
  <c r="R5" i="13"/>
  <c r="Q5" i="13"/>
  <c r="P5" i="13"/>
  <c r="P3" i="13"/>
  <c r="O3" i="13"/>
  <c r="D25" i="16" a="1"/>
  <c r="D25" i="16" s="1"/>
  <c r="C25" i="16" a="1"/>
  <c r="C25" i="16" s="1"/>
  <c r="G25" i="16" a="1"/>
  <c r="G25" i="16" s="1"/>
  <c r="E25" i="16" a="1"/>
  <c r="E25" i="16" s="1"/>
  <c r="F25" i="16" a="1"/>
  <c r="F25" i="16" s="1"/>
  <c r="F23" i="16" a="1"/>
  <c r="F23" i="16" s="1"/>
  <c r="E23" i="16" a="1"/>
  <c r="E23" i="16" s="1"/>
  <c r="D23" i="16" a="1"/>
  <c r="D23" i="16" s="1"/>
  <c r="C23" i="16" a="1"/>
  <c r="C23" i="16" s="1"/>
  <c r="G23" i="16" a="1"/>
  <c r="G23" i="16" s="1"/>
  <c r="G22" i="16" a="1"/>
  <c r="G22" i="16" s="1"/>
  <c r="C22" i="16" a="1"/>
  <c r="C22" i="16" s="1"/>
  <c r="F22" i="16" a="1"/>
  <c r="F22" i="16" s="1"/>
  <c r="E22" i="16" a="1"/>
  <c r="E22" i="16" s="1"/>
  <c r="D22" i="16" a="1"/>
  <c r="D22" i="16" s="1"/>
  <c r="F21" i="16" a="1"/>
  <c r="F21" i="16" s="1"/>
  <c r="G21" i="16" a="1"/>
  <c r="G21" i="16" s="1"/>
  <c r="E21" i="16" a="1"/>
  <c r="E21" i="16" s="1"/>
  <c r="C21" i="16" a="1"/>
  <c r="C21" i="16" s="1"/>
  <c r="D21" i="16" a="1"/>
  <c r="D21" i="16" s="1"/>
  <c r="D20" i="16" a="1"/>
  <c r="D20" i="16" s="1"/>
  <c r="E20" i="16" a="1"/>
  <c r="E20" i="16" s="1"/>
  <c r="F20" i="16" a="1"/>
  <c r="F20" i="16" s="1"/>
  <c r="C20" i="16" a="1"/>
  <c r="C20" i="16" s="1"/>
  <c r="G20" i="16" a="1"/>
  <c r="G20" i="16" s="1"/>
  <c r="D19" i="16" a="1"/>
  <c r="D19" i="16" s="1"/>
  <c r="C19" i="16" a="1"/>
  <c r="C19" i="16" s="1"/>
  <c r="E19" i="16" a="1"/>
  <c r="E19" i="16" s="1"/>
  <c r="F19" i="16" a="1"/>
  <c r="F19" i="16" s="1"/>
  <c r="G19" i="16" a="1"/>
  <c r="G19" i="16" s="1"/>
  <c r="F18" i="16" a="1"/>
  <c r="F18" i="16" s="1"/>
  <c r="D18" i="16" a="1"/>
  <c r="D18" i="16" s="1"/>
  <c r="G18" i="16" a="1"/>
  <c r="G18" i="16" s="1"/>
  <c r="E18" i="16" a="1"/>
  <c r="E18" i="16" s="1"/>
  <c r="C18" i="16" a="1"/>
  <c r="C18" i="16" s="1"/>
  <c r="E17" i="16" a="1"/>
  <c r="E17" i="16" s="1"/>
  <c r="C17" i="16" a="1"/>
  <c r="C17" i="16" s="1"/>
  <c r="G17" i="16" a="1"/>
  <c r="G17" i="16" s="1"/>
  <c r="F17" i="16" a="1"/>
  <c r="F17" i="16" s="1"/>
  <c r="D17" i="16" a="1"/>
  <c r="D17" i="16" s="1"/>
  <c r="G16" i="16" a="1"/>
  <c r="G16" i="16" s="1"/>
  <c r="F16" i="16" a="1"/>
  <c r="F16" i="16" s="1"/>
  <c r="E16" i="16" a="1"/>
  <c r="E16" i="16" s="1"/>
  <c r="D16" i="16" a="1"/>
  <c r="D16" i="16" s="1"/>
  <c r="C16" i="16" a="1"/>
  <c r="C16" i="16" s="1"/>
  <c r="G15" i="16" a="1"/>
  <c r="G15" i="16" s="1"/>
  <c r="F15" i="16" a="1"/>
  <c r="F15" i="16" s="1"/>
  <c r="D15" i="16" a="1"/>
  <c r="D15" i="16" s="1"/>
  <c r="E15" i="16" a="1"/>
  <c r="E15" i="16" s="1"/>
  <c r="C15" i="16" a="1"/>
  <c r="C15" i="16" s="1"/>
  <c r="E14" i="16" a="1"/>
  <c r="E14" i="16" s="1"/>
  <c r="C14" i="16" a="1"/>
  <c r="C14" i="16" s="1"/>
  <c r="G14" i="16" a="1"/>
  <c r="G14" i="16" s="1"/>
  <c r="F14" i="16" a="1"/>
  <c r="F14" i="16" s="1"/>
  <c r="D14" i="16" a="1"/>
  <c r="D14" i="16" s="1"/>
  <c r="G10" i="16" a="1"/>
  <c r="G10" i="16" s="1"/>
  <c r="E10" i="16" a="1"/>
  <c r="E10" i="16" s="1"/>
  <c r="F10" i="16" a="1"/>
  <c r="F10" i="16" s="1"/>
  <c r="D10" i="16" a="1"/>
  <c r="D10" i="16" s="1"/>
  <c r="C10" i="16" a="1"/>
  <c r="C10" i="16" s="1"/>
  <c r="D24" i="16" a="1"/>
  <c r="D24" i="16" s="1"/>
  <c r="F24" i="16" a="1"/>
  <c r="F24" i="16" s="1"/>
  <c r="G24" i="16" a="1"/>
  <c r="G24" i="16" s="1"/>
  <c r="C24" i="16" a="1"/>
  <c r="C24" i="16" s="1"/>
  <c r="E24" i="16" a="1"/>
  <c r="E24" i="16" s="1"/>
  <c r="G25" i="15" a="1"/>
  <c r="G25" i="15" s="1"/>
  <c r="F25" i="15" a="1"/>
  <c r="F25" i="15" s="1"/>
  <c r="E25" i="15" a="1"/>
  <c r="E25" i="15" s="1"/>
  <c r="D25" i="15" a="1"/>
  <c r="D25" i="15" s="1"/>
  <c r="C25" i="15" a="1"/>
  <c r="C25" i="15" s="1"/>
  <c r="C24" i="15" a="1"/>
  <c r="C24" i="15" s="1"/>
  <c r="F24" i="15" a="1"/>
  <c r="F24" i="15" s="1"/>
  <c r="E24" i="15" a="1"/>
  <c r="E24" i="15" s="1"/>
  <c r="G24" i="15" a="1"/>
  <c r="G24" i="15" s="1"/>
  <c r="D24" i="15" a="1"/>
  <c r="D24" i="15" s="1"/>
  <c r="D23" i="15" a="1"/>
  <c r="D23" i="15" s="1"/>
  <c r="C23" i="15" a="1"/>
  <c r="C23" i="15" s="1"/>
  <c r="F23" i="15" a="1"/>
  <c r="F23" i="15" s="1"/>
  <c r="G23" i="15" a="1"/>
  <c r="G23" i="15" s="1"/>
  <c r="E23" i="15" a="1"/>
  <c r="E23" i="15" s="1"/>
  <c r="D22" i="15" a="1"/>
  <c r="D22" i="15" s="1"/>
  <c r="E22" i="15" a="1"/>
  <c r="E22" i="15" s="1"/>
  <c r="C22" i="15" a="1"/>
  <c r="C22" i="15" s="1"/>
  <c r="G22" i="15" a="1"/>
  <c r="G22" i="15" s="1"/>
  <c r="F22" i="15" a="1"/>
  <c r="F22" i="15" s="1"/>
  <c r="G21" i="15" a="1"/>
  <c r="G21" i="15" s="1"/>
  <c r="F21" i="15" a="1"/>
  <c r="F21" i="15" s="1"/>
  <c r="E21" i="15" a="1"/>
  <c r="E21" i="15" s="1"/>
  <c r="D21" i="15" a="1"/>
  <c r="D21" i="15" s="1"/>
  <c r="C21" i="15" a="1"/>
  <c r="C21" i="15" s="1"/>
  <c r="F20" i="15" a="1"/>
  <c r="F20" i="15" s="1"/>
  <c r="C20" i="15" a="1"/>
  <c r="C20" i="15" s="1"/>
  <c r="G20" i="15" a="1"/>
  <c r="G20" i="15" s="1"/>
  <c r="D20" i="15" a="1"/>
  <c r="D20" i="15" s="1"/>
  <c r="E20" i="15" a="1"/>
  <c r="E20" i="15" s="1"/>
  <c r="F18" i="15" a="1"/>
  <c r="F18" i="15" s="1"/>
  <c r="E18" i="15" a="1"/>
  <c r="E18" i="15" s="1"/>
  <c r="D18" i="15" a="1"/>
  <c r="D18" i="15" s="1"/>
  <c r="G18" i="15" a="1"/>
  <c r="G18" i="15" s="1"/>
  <c r="C18" i="15" a="1"/>
  <c r="C18" i="15" s="1"/>
  <c r="D17" i="15" a="1"/>
  <c r="D17" i="15" s="1"/>
  <c r="C17" i="15" a="1"/>
  <c r="C17" i="15" s="1"/>
  <c r="F17" i="15" a="1"/>
  <c r="F17" i="15" s="1"/>
  <c r="E17" i="15" a="1"/>
  <c r="E17" i="15" s="1"/>
  <c r="G17" i="15" a="1"/>
  <c r="G17" i="15" s="1"/>
  <c r="C16" i="15" a="1"/>
  <c r="C16" i="15" s="1"/>
  <c r="F16" i="15" a="1"/>
  <c r="F16" i="15" s="1"/>
  <c r="G16" i="15" a="1"/>
  <c r="G16" i="15" s="1"/>
  <c r="E16" i="15" a="1"/>
  <c r="E16" i="15" s="1"/>
  <c r="D16" i="15" a="1"/>
  <c r="D16" i="15" s="1"/>
  <c r="C15" i="15" a="1"/>
  <c r="C15" i="15" s="1"/>
  <c r="D15" i="15" a="1"/>
  <c r="D15" i="15" s="1"/>
  <c r="E15" i="15" a="1"/>
  <c r="E15" i="15" s="1"/>
  <c r="G15" i="15" a="1"/>
  <c r="G15" i="15" s="1"/>
  <c r="F15" i="15" a="1"/>
  <c r="F15" i="15" s="1"/>
  <c r="G14" i="15" a="1"/>
  <c r="G14" i="15" s="1"/>
  <c r="F14" i="15" a="1"/>
  <c r="F14" i="15" s="1"/>
  <c r="E14" i="15" a="1"/>
  <c r="E14" i="15" s="1"/>
  <c r="C14" i="15" a="1"/>
  <c r="C14" i="15" s="1"/>
  <c r="D14" i="15" a="1"/>
  <c r="D14" i="15" s="1"/>
  <c r="G10" i="15" a="1"/>
  <c r="G10" i="15" s="1"/>
  <c r="E10" i="15" a="1"/>
  <c r="E10" i="15" s="1"/>
  <c r="F10" i="15" a="1"/>
  <c r="F10" i="15" s="1"/>
  <c r="C10" i="15" a="1"/>
  <c r="C10" i="15" s="1"/>
  <c r="D10" i="15" a="1"/>
  <c r="D10" i="15" s="1"/>
  <c r="F19" i="15" a="1"/>
  <c r="F19" i="15" s="1"/>
  <c r="G19" i="15" a="1"/>
  <c r="G19" i="15" s="1"/>
  <c r="E19" i="15" a="1"/>
  <c r="E19" i="15" s="1"/>
  <c r="D19" i="15" a="1"/>
  <c r="D19" i="15" s="1"/>
  <c r="C19" i="15" a="1"/>
  <c r="C19" i="15" s="1"/>
  <c r="G15" i="14" a="1"/>
  <c r="G15" i="14" s="1"/>
  <c r="F15" i="14" a="1"/>
  <c r="F15" i="14" s="1"/>
  <c r="D15" i="14" a="1"/>
  <c r="D15" i="14" s="1"/>
  <c r="C15" i="14" a="1"/>
  <c r="C15" i="14" s="1"/>
  <c r="E15" i="14" a="1"/>
  <c r="E15" i="14" s="1"/>
  <c r="E14" i="14" a="1"/>
  <c r="E14" i="14" s="1"/>
  <c r="D14" i="14" a="1"/>
  <c r="D14" i="14" s="1"/>
  <c r="G14" i="14" a="1"/>
  <c r="G14" i="14" s="1"/>
  <c r="F14" i="14" a="1"/>
  <c r="F14" i="14" s="1"/>
  <c r="C14" i="14" a="1"/>
  <c r="C14" i="14" s="1"/>
  <c r="E10" i="14" a="1"/>
  <c r="E10" i="14" s="1"/>
  <c r="D10" i="14" a="1"/>
  <c r="D10" i="14" s="1"/>
  <c r="C10" i="14" a="1"/>
  <c r="C10" i="14" s="1"/>
  <c r="F10" i="14" a="1"/>
  <c r="F10" i="14" s="1"/>
  <c r="G10" i="14" a="1"/>
  <c r="G10" i="14" s="1"/>
  <c r="F25" i="14" a="1"/>
  <c r="F25" i="14" s="1"/>
  <c r="G25" i="14" a="1"/>
  <c r="G25" i="14" s="1"/>
  <c r="D25" i="14" a="1"/>
  <c r="D25" i="14" s="1"/>
  <c r="C25" i="14" a="1"/>
  <c r="C25" i="14" s="1"/>
  <c r="E25" i="14" a="1"/>
  <c r="E25" i="14" s="1"/>
  <c r="E24" i="14" a="1"/>
  <c r="E24" i="14" s="1"/>
  <c r="D24" i="14" a="1"/>
  <c r="D24" i="14" s="1"/>
  <c r="C24" i="14" a="1"/>
  <c r="C24" i="14" s="1"/>
  <c r="F24" i="14" a="1"/>
  <c r="F24" i="14" s="1"/>
  <c r="G24" i="14" a="1"/>
  <c r="G24" i="14" s="1"/>
  <c r="E23" i="14" a="1"/>
  <c r="E23" i="14" s="1"/>
  <c r="G23" i="14" a="1"/>
  <c r="G23" i="14" s="1"/>
  <c r="F23" i="14" a="1"/>
  <c r="F23" i="14" s="1"/>
  <c r="D23" i="14" a="1"/>
  <c r="D23" i="14" s="1"/>
  <c r="C23" i="14" a="1"/>
  <c r="C23" i="14" s="1"/>
  <c r="G22" i="14" a="1"/>
  <c r="G22" i="14" s="1"/>
  <c r="F22" i="14" a="1"/>
  <c r="F22" i="14" s="1"/>
  <c r="E22" i="14" a="1"/>
  <c r="E22" i="14" s="1"/>
  <c r="D22" i="14" a="1"/>
  <c r="D22" i="14" s="1"/>
  <c r="C22" i="14" a="1"/>
  <c r="C22" i="14" s="1"/>
  <c r="D21" i="14" a="1"/>
  <c r="D21" i="14" s="1"/>
  <c r="E21" i="14" a="1"/>
  <c r="E21" i="14" s="1"/>
  <c r="C21" i="14" a="1"/>
  <c r="C21" i="14" s="1"/>
  <c r="F21" i="14" a="1"/>
  <c r="F21" i="14" s="1"/>
  <c r="G21" i="14" a="1"/>
  <c r="G21" i="14" s="1"/>
  <c r="E20" i="14" a="1"/>
  <c r="E20" i="14" s="1"/>
  <c r="G20" i="14" a="1"/>
  <c r="G20" i="14" s="1"/>
  <c r="C20" i="14" a="1"/>
  <c r="C20" i="14" s="1"/>
  <c r="D20" i="14" a="1"/>
  <c r="D20" i="14" s="1"/>
  <c r="F20" i="14" a="1"/>
  <c r="F20" i="14" s="1"/>
  <c r="D19" i="14" a="1"/>
  <c r="D19" i="14" s="1"/>
  <c r="G19" i="14" a="1"/>
  <c r="G19" i="14" s="1"/>
  <c r="F19" i="14" a="1"/>
  <c r="F19" i="14" s="1"/>
  <c r="E19" i="14" a="1"/>
  <c r="E19" i="14" s="1"/>
  <c r="C19" i="14" a="1"/>
  <c r="C19" i="14" s="1"/>
  <c r="F18" i="14" a="1"/>
  <c r="F18" i="14" s="1"/>
  <c r="G18" i="14" a="1"/>
  <c r="G18" i="14" s="1"/>
  <c r="E18" i="14" a="1"/>
  <c r="E18" i="14" s="1"/>
  <c r="D18" i="14" a="1"/>
  <c r="D18" i="14" s="1"/>
  <c r="C18" i="14" a="1"/>
  <c r="C18" i="14" s="1"/>
  <c r="D17" i="14" a="1"/>
  <c r="D17" i="14" s="1"/>
  <c r="F17" i="14" a="1"/>
  <c r="F17" i="14" s="1"/>
  <c r="E17" i="14" a="1"/>
  <c r="E17" i="14" s="1"/>
  <c r="C17" i="14" a="1"/>
  <c r="C17" i="14" s="1"/>
  <c r="G17" i="14" a="1"/>
  <c r="G17" i="14" s="1"/>
  <c r="E16" i="14" a="1"/>
  <c r="E16" i="14" s="1"/>
  <c r="C16" i="14" a="1"/>
  <c r="C16" i="14" s="1"/>
  <c r="F16" i="14" a="1"/>
  <c r="F16" i="14" s="1"/>
  <c r="D16" i="14" a="1"/>
  <c r="D16" i="14" s="1"/>
  <c r="G16" i="14" a="1"/>
  <c r="G16" i="14" s="1"/>
  <c r="E24" i="1" a="1"/>
  <c r="E24" i="1" s="1"/>
  <c r="F24" i="1" a="1"/>
  <c r="F24" i="1" s="1"/>
  <c r="D24" i="1" a="1"/>
  <c r="D24" i="1" s="1"/>
  <c r="C24" i="1" a="1"/>
  <c r="C24" i="1" s="1"/>
  <c r="G24" i="1" a="1"/>
  <c r="G24" i="1" s="1"/>
  <c r="D23" i="1" a="1"/>
  <c r="D23" i="1" s="1"/>
  <c r="C23" i="1" a="1"/>
  <c r="C23" i="1" s="1"/>
  <c r="F23" i="1" a="1"/>
  <c r="F23" i="1" s="1"/>
  <c r="G23" i="1" a="1"/>
  <c r="G23" i="1" s="1"/>
  <c r="E23" i="1" a="1"/>
  <c r="E23" i="1" s="1"/>
  <c r="E22" i="1" a="1"/>
  <c r="E22" i="1" s="1"/>
  <c r="D22" i="1" a="1"/>
  <c r="D22" i="1" s="1"/>
  <c r="F22" i="1" a="1"/>
  <c r="F22" i="1" s="1"/>
  <c r="C22" i="1" a="1"/>
  <c r="C22" i="1" s="1"/>
  <c r="G22" i="1" a="1"/>
  <c r="G22" i="1" s="1"/>
  <c r="D21" i="1" a="1"/>
  <c r="D21" i="1" s="1"/>
  <c r="G21" i="1" a="1"/>
  <c r="G21" i="1" s="1"/>
  <c r="F21" i="1" a="1"/>
  <c r="F21" i="1" s="1"/>
  <c r="E21" i="1" a="1"/>
  <c r="E21" i="1" s="1"/>
  <c r="C21" i="1" a="1"/>
  <c r="C21" i="1" s="1"/>
  <c r="F20" i="1" a="1"/>
  <c r="F20" i="1" s="1"/>
  <c r="D20" i="1" a="1"/>
  <c r="D20" i="1" s="1"/>
  <c r="C20" i="1" a="1"/>
  <c r="C20" i="1" s="1"/>
  <c r="E20" i="1" a="1"/>
  <c r="E20" i="1" s="1"/>
  <c r="G20" i="1" a="1"/>
  <c r="G20" i="1" s="1"/>
  <c r="D19" i="1" a="1"/>
  <c r="D19" i="1" s="1"/>
  <c r="G19" i="1" a="1"/>
  <c r="G19" i="1" s="1"/>
  <c r="C19" i="1" a="1"/>
  <c r="C19" i="1" s="1"/>
  <c r="E19" i="1" a="1"/>
  <c r="E19" i="1" s="1"/>
  <c r="F19" i="1" a="1"/>
  <c r="F19" i="1" s="1"/>
  <c r="F18" i="1" a="1"/>
  <c r="F18" i="1" s="1"/>
  <c r="E18" i="1" a="1"/>
  <c r="E18" i="1" s="1"/>
  <c r="C18" i="1" a="1"/>
  <c r="C18" i="1" s="1"/>
  <c r="D18" i="1" a="1"/>
  <c r="D18" i="1" s="1"/>
  <c r="G18" i="1" a="1"/>
  <c r="G18" i="1" s="1"/>
  <c r="C17" i="1" a="1"/>
  <c r="C17" i="1" s="1"/>
  <c r="G17" i="1" a="1"/>
  <c r="G17" i="1" s="1"/>
  <c r="F17" i="1" a="1"/>
  <c r="F17" i="1" s="1"/>
  <c r="E17" i="1" a="1"/>
  <c r="E17" i="1" s="1"/>
  <c r="D17" i="1" a="1"/>
  <c r="D17" i="1" s="1"/>
  <c r="G16" i="1" a="1"/>
  <c r="G16" i="1" s="1"/>
  <c r="F16" i="1" a="1"/>
  <c r="F16" i="1" s="1"/>
  <c r="E16" i="1" a="1"/>
  <c r="E16" i="1" s="1"/>
  <c r="C16" i="1" a="1"/>
  <c r="C16" i="1" s="1"/>
  <c r="D16" i="1" a="1"/>
  <c r="D16" i="1" s="1"/>
  <c r="F15" i="1" a="1"/>
  <c r="F15" i="1" s="1"/>
  <c r="E15" i="1" a="1"/>
  <c r="E15" i="1" s="1"/>
  <c r="C15" i="1" a="1"/>
  <c r="C15" i="1" s="1"/>
  <c r="D15" i="1" a="1"/>
  <c r="D15" i="1" s="1"/>
  <c r="G15" i="1" a="1"/>
  <c r="G15" i="1" s="1"/>
  <c r="G14" i="1" a="1"/>
  <c r="G14" i="1" s="1"/>
  <c r="F14" i="1" a="1"/>
  <c r="F14" i="1" s="1"/>
  <c r="E14" i="1" a="1"/>
  <c r="E14" i="1" s="1"/>
  <c r="C14" i="1" a="1"/>
  <c r="C14" i="1" s="1"/>
  <c r="D14" i="1" a="1"/>
  <c r="D14" i="1" s="1"/>
  <c r="C10" i="1" a="1"/>
  <c r="C10" i="1" s="1"/>
  <c r="G10" i="1" a="1"/>
  <c r="G10" i="1" s="1"/>
  <c r="D10" i="1" a="1"/>
  <c r="D10" i="1" s="1"/>
  <c r="F10" i="1" a="1"/>
  <c r="F10" i="1" s="1"/>
  <c r="E10" i="1" a="1"/>
  <c r="E10" i="1" s="1"/>
  <c r="E25" i="1" a="1"/>
  <c r="E25" i="1" s="1"/>
  <c r="C25" i="1" a="1"/>
  <c r="C25" i="1" s="1"/>
  <c r="G25" i="1" a="1"/>
  <c r="G25" i="1" s="1"/>
  <c r="D25" i="1" a="1"/>
  <c r="D25" i="1" s="1"/>
  <c r="F25" i="1" a="1"/>
  <c r="F25" i="1" s="1"/>
  <c r="M9" i="13"/>
  <c r="L9" i="13"/>
  <c r="K9" i="13"/>
  <c r="J9" i="13"/>
  <c r="I9" i="13"/>
  <c r="M8" i="13"/>
  <c r="L8" i="13"/>
  <c r="K8" i="13"/>
  <c r="J8" i="13"/>
  <c r="I8" i="13"/>
  <c r="M7" i="13"/>
  <c r="L7" i="13"/>
  <c r="K7" i="13"/>
  <c r="J7" i="13"/>
  <c r="I7" i="13"/>
  <c r="M6" i="13"/>
  <c r="L6" i="13"/>
  <c r="K6" i="13"/>
  <c r="J6" i="13"/>
  <c r="I6" i="13"/>
  <c r="N5" i="13"/>
  <c r="M5" i="13"/>
  <c r="L5" i="13"/>
  <c r="K5" i="13"/>
  <c r="J5" i="13"/>
  <c r="I5" i="13"/>
  <c r="I3" i="13"/>
  <c r="H3" i="13"/>
  <c r="Q33" i="12" l="1"/>
  <c r="Q32" i="12"/>
  <c r="Q9" i="12" l="1"/>
  <c r="EF9" i="16"/>
  <c r="EG9" i="16" s="1"/>
  <c r="J9" i="16"/>
  <c r="K9" i="16" s="1"/>
  <c r="EX13" i="16"/>
  <c r="EW13" i="16"/>
  <c r="EV13" i="16"/>
  <c r="EU13" i="16"/>
  <c r="ET13" i="16"/>
  <c r="EQ13" i="16"/>
  <c r="EP13" i="16"/>
  <c r="EO13" i="16"/>
  <c r="EN13" i="16"/>
  <c r="EM13" i="16"/>
  <c r="EJ13" i="16"/>
  <c r="EI13" i="16"/>
  <c r="EH13" i="16"/>
  <c r="EG13" i="16"/>
  <c r="EF13" i="16"/>
  <c r="EC13" i="16"/>
  <c r="EB13" i="16"/>
  <c r="EA13" i="16"/>
  <c r="DZ13" i="16"/>
  <c r="DY13" i="16"/>
  <c r="DV13" i="16"/>
  <c r="DU13" i="16"/>
  <c r="DT13" i="16"/>
  <c r="DS13" i="16"/>
  <c r="DR13" i="16"/>
  <c r="DO13" i="16"/>
  <c r="DN13" i="16"/>
  <c r="DM13" i="16"/>
  <c r="DL13" i="16"/>
  <c r="DK13" i="16"/>
  <c r="DH13" i="16"/>
  <c r="DG13" i="16"/>
  <c r="DF13" i="16"/>
  <c r="DE13" i="16"/>
  <c r="DD13" i="16"/>
  <c r="DA13" i="16"/>
  <c r="CZ13" i="16"/>
  <c r="CY13" i="16"/>
  <c r="CX13" i="16"/>
  <c r="CW13" i="16"/>
  <c r="CT13" i="16"/>
  <c r="CS13" i="16"/>
  <c r="CR13" i="16"/>
  <c r="CQ13" i="16"/>
  <c r="CP13" i="16"/>
  <c r="CM13" i="16"/>
  <c r="CL13" i="16"/>
  <c r="CK13" i="16"/>
  <c r="CJ13" i="16"/>
  <c r="CI13" i="16"/>
  <c r="CF13" i="16"/>
  <c r="CE13" i="16"/>
  <c r="CD13" i="16"/>
  <c r="CC13" i="16"/>
  <c r="CB13" i="16"/>
  <c r="BY13" i="16"/>
  <c r="BX13" i="16"/>
  <c r="BW13" i="16"/>
  <c r="BV13" i="16"/>
  <c r="BU13" i="16"/>
  <c r="BR13" i="16"/>
  <c r="BQ13" i="16"/>
  <c r="BP13" i="16"/>
  <c r="BO13" i="16"/>
  <c r="BN13" i="16"/>
  <c r="BK13" i="16"/>
  <c r="BJ13" i="16"/>
  <c r="BI13" i="16"/>
  <c r="BH13" i="16"/>
  <c r="BG13" i="16"/>
  <c r="BD13" i="16"/>
  <c r="BC13" i="16"/>
  <c r="BB13" i="16"/>
  <c r="BA13" i="16"/>
  <c r="AZ13" i="16"/>
  <c r="AW13" i="16"/>
  <c r="AV13" i="16"/>
  <c r="AU13" i="16"/>
  <c r="AT13" i="16"/>
  <c r="AS13" i="16"/>
  <c r="AP13" i="16"/>
  <c r="AO13" i="16"/>
  <c r="AN13" i="16"/>
  <c r="AM13" i="16"/>
  <c r="AL13" i="16"/>
  <c r="AI13" i="16"/>
  <c r="AH13" i="16"/>
  <c r="AG13" i="16"/>
  <c r="AF13" i="16"/>
  <c r="AE13" i="16"/>
  <c r="AB13" i="16"/>
  <c r="AA13" i="16"/>
  <c r="Z13" i="16"/>
  <c r="Y13" i="16"/>
  <c r="X13" i="16"/>
  <c r="U13" i="16"/>
  <c r="T13" i="16"/>
  <c r="S13" i="16"/>
  <c r="R13" i="16"/>
  <c r="Q13" i="16"/>
  <c r="N13" i="16"/>
  <c r="M13" i="16"/>
  <c r="L13" i="16"/>
  <c r="K13" i="16"/>
  <c r="J13" i="16"/>
  <c r="G13" i="16"/>
  <c r="F13" i="16"/>
  <c r="E13" i="16"/>
  <c r="D13" i="16"/>
  <c r="C13" i="16"/>
  <c r="ET9" i="16"/>
  <c r="EU9" i="16" s="1"/>
  <c r="DR9" i="16"/>
  <c r="DS9" i="16" s="1"/>
  <c r="DD9" i="16"/>
  <c r="DE9" i="16" s="1"/>
  <c r="CP9" i="16"/>
  <c r="CQ9" i="16" s="1"/>
  <c r="CB9" i="16"/>
  <c r="CC9" i="16" s="1"/>
  <c r="BN9" i="16"/>
  <c r="BO9" i="16" s="1"/>
  <c r="AZ9" i="16"/>
  <c r="BA9" i="16" s="1"/>
  <c r="AL9" i="16"/>
  <c r="AM9" i="16" s="1"/>
  <c r="AE9" i="16"/>
  <c r="AF9" i="16" s="1"/>
  <c r="X9" i="16"/>
  <c r="Y9" i="16" s="1"/>
  <c r="DR9" i="15"/>
  <c r="DS9" i="15" s="1"/>
  <c r="BN9" i="15"/>
  <c r="BO9" i="15" s="1"/>
  <c r="J9" i="15"/>
  <c r="K9" i="15" s="1"/>
  <c r="EJ26" i="15"/>
  <c r="EF26" i="15"/>
  <c r="EF27" i="15" s="1"/>
  <c r="BP26" i="15"/>
  <c r="AZ26" i="15"/>
  <c r="AZ27" i="15" s="1"/>
  <c r="AT26" i="15"/>
  <c r="EX13" i="15"/>
  <c r="EW13" i="15"/>
  <c r="EV13" i="15"/>
  <c r="EU13" i="15"/>
  <c r="ET13" i="15"/>
  <c r="EQ13" i="15"/>
  <c r="EP13" i="15"/>
  <c r="EO13" i="15"/>
  <c r="EN13" i="15"/>
  <c r="EM13" i="15"/>
  <c r="EJ13" i="15"/>
  <c r="EI13" i="15"/>
  <c r="EH13" i="15"/>
  <c r="EG13" i="15"/>
  <c r="EF13" i="15"/>
  <c r="EC13" i="15"/>
  <c r="EB13" i="15"/>
  <c r="EA13" i="15"/>
  <c r="DZ13" i="15"/>
  <c r="DY13" i="15"/>
  <c r="DV13" i="15"/>
  <c r="DU13" i="15"/>
  <c r="DT13" i="15"/>
  <c r="DS13" i="15"/>
  <c r="DR13" i="15"/>
  <c r="DO13" i="15"/>
  <c r="DN13" i="15"/>
  <c r="DM13" i="15"/>
  <c r="DL13" i="15"/>
  <c r="DK13" i="15"/>
  <c r="DH13" i="15"/>
  <c r="DG13" i="15"/>
  <c r="DF13" i="15"/>
  <c r="DE13" i="15"/>
  <c r="DD13" i="15"/>
  <c r="DA13" i="15"/>
  <c r="CZ13" i="15"/>
  <c r="CY13" i="15"/>
  <c r="CX13" i="15"/>
  <c r="CW13" i="15"/>
  <c r="CT13" i="15"/>
  <c r="CS13" i="15"/>
  <c r="CR13" i="15"/>
  <c r="CQ13" i="15"/>
  <c r="CP13" i="15"/>
  <c r="CM13" i="15"/>
  <c r="CL13" i="15"/>
  <c r="CK13" i="15"/>
  <c r="CJ13" i="15"/>
  <c r="CI13" i="15"/>
  <c r="CF13" i="15"/>
  <c r="CE13" i="15"/>
  <c r="CD13" i="15"/>
  <c r="CC13" i="15"/>
  <c r="CB13" i="15"/>
  <c r="BY13" i="15"/>
  <c r="BX13" i="15"/>
  <c r="BW13" i="15"/>
  <c r="BV13" i="15"/>
  <c r="BU13" i="15"/>
  <c r="BR13" i="15"/>
  <c r="BQ13" i="15"/>
  <c r="BP13" i="15"/>
  <c r="BO13" i="15"/>
  <c r="BN13" i="15"/>
  <c r="BK13" i="15"/>
  <c r="BJ13" i="15"/>
  <c r="BI13" i="15"/>
  <c r="BH13" i="15"/>
  <c r="BG13" i="15"/>
  <c r="BD13" i="15"/>
  <c r="BC13" i="15"/>
  <c r="BB13" i="15"/>
  <c r="BA13" i="15"/>
  <c r="AZ13" i="15"/>
  <c r="AW13" i="15"/>
  <c r="AV13" i="15"/>
  <c r="AU13" i="15"/>
  <c r="AT13" i="15"/>
  <c r="AS13" i="15"/>
  <c r="AP13" i="15"/>
  <c r="AO13" i="15"/>
  <c r="AN13" i="15"/>
  <c r="AM13" i="15"/>
  <c r="AL13" i="15"/>
  <c r="AI13" i="15"/>
  <c r="AH13" i="15"/>
  <c r="AG13" i="15"/>
  <c r="AF13" i="15"/>
  <c r="AE13" i="15"/>
  <c r="AB13" i="15"/>
  <c r="AA13" i="15"/>
  <c r="Z13" i="15"/>
  <c r="Y13" i="15"/>
  <c r="X13" i="15"/>
  <c r="U13" i="15"/>
  <c r="T13" i="15"/>
  <c r="S13" i="15"/>
  <c r="R13" i="15"/>
  <c r="Q13" i="15"/>
  <c r="N13" i="15"/>
  <c r="M13" i="15"/>
  <c r="L13" i="15"/>
  <c r="K13" i="15"/>
  <c r="J13" i="15"/>
  <c r="G13" i="15"/>
  <c r="F13" i="15"/>
  <c r="E13" i="15"/>
  <c r="D13" i="15"/>
  <c r="C13" i="15"/>
  <c r="ET9" i="15"/>
  <c r="EU9" i="15" s="1"/>
  <c r="EM9" i="15"/>
  <c r="EN9" i="15" s="1"/>
  <c r="CW9" i="15"/>
  <c r="CX9" i="15" s="1"/>
  <c r="CP9" i="15"/>
  <c r="CQ9" i="15" s="1"/>
  <c r="BU9" i="15"/>
  <c r="BV9" i="15" s="1"/>
  <c r="AS9" i="15"/>
  <c r="AT9" i="15" s="1"/>
  <c r="AL9" i="15"/>
  <c r="AM9" i="15" s="1"/>
  <c r="Q9" i="15"/>
  <c r="R9" i="15" s="1"/>
  <c r="EX13" i="14"/>
  <c r="EW13" i="14"/>
  <c r="EV13" i="14"/>
  <c r="EU13" i="14"/>
  <c r="ET13" i="14"/>
  <c r="EQ13" i="14"/>
  <c r="EP13" i="14"/>
  <c r="EO13" i="14"/>
  <c r="EN13" i="14"/>
  <c r="EM13" i="14"/>
  <c r="EJ13" i="14"/>
  <c r="EI13" i="14"/>
  <c r="EH13" i="14"/>
  <c r="EG13" i="14"/>
  <c r="EF13" i="14"/>
  <c r="EC13" i="14"/>
  <c r="EB13" i="14"/>
  <c r="EA13" i="14"/>
  <c r="DZ13" i="14"/>
  <c r="DY13" i="14"/>
  <c r="DV13" i="14"/>
  <c r="DU13" i="14"/>
  <c r="DT13" i="14"/>
  <c r="DS13" i="14"/>
  <c r="DR13" i="14"/>
  <c r="DO13" i="14"/>
  <c r="DN13" i="14"/>
  <c r="DM13" i="14"/>
  <c r="DL13" i="14"/>
  <c r="DK13" i="14"/>
  <c r="DH13" i="14"/>
  <c r="DG13" i="14"/>
  <c r="DF13" i="14"/>
  <c r="DE13" i="14"/>
  <c r="DD13" i="14"/>
  <c r="DA13" i="14"/>
  <c r="CZ13" i="14"/>
  <c r="CY13" i="14"/>
  <c r="CX13" i="14"/>
  <c r="CW13" i="14"/>
  <c r="CT13" i="14"/>
  <c r="CS13" i="14"/>
  <c r="CR13" i="14"/>
  <c r="CQ13" i="14"/>
  <c r="CP13" i="14"/>
  <c r="CM13" i="14"/>
  <c r="CL13" i="14"/>
  <c r="CK13" i="14"/>
  <c r="CJ13" i="14"/>
  <c r="CI13" i="14"/>
  <c r="CF13" i="14"/>
  <c r="CE13" i="14"/>
  <c r="CD13" i="14"/>
  <c r="CC13" i="14"/>
  <c r="CB13" i="14"/>
  <c r="BY13" i="14"/>
  <c r="BX13" i="14"/>
  <c r="BW13" i="14"/>
  <c r="BV13" i="14"/>
  <c r="BU13" i="14"/>
  <c r="BR13" i="14"/>
  <c r="BQ13" i="14"/>
  <c r="BP13" i="14"/>
  <c r="BO13" i="14"/>
  <c r="BN13" i="14"/>
  <c r="BK13" i="14"/>
  <c r="BJ13" i="14"/>
  <c r="BI13" i="14"/>
  <c r="BH13" i="14"/>
  <c r="BG13" i="14"/>
  <c r="BD13" i="14"/>
  <c r="BC13" i="14"/>
  <c r="BB13" i="14"/>
  <c r="BA13" i="14"/>
  <c r="AZ13" i="14"/>
  <c r="AW13" i="14"/>
  <c r="AV13" i="14"/>
  <c r="AU13" i="14"/>
  <c r="AT13" i="14"/>
  <c r="AS13" i="14"/>
  <c r="AP13" i="14"/>
  <c r="AO13" i="14"/>
  <c r="AN13" i="14"/>
  <c r="AM13" i="14"/>
  <c r="AL13" i="14"/>
  <c r="AI13" i="14"/>
  <c r="AH13" i="14"/>
  <c r="AG13" i="14"/>
  <c r="AF13" i="14"/>
  <c r="AE13" i="14"/>
  <c r="AB13" i="14"/>
  <c r="AA13" i="14"/>
  <c r="Z13" i="14"/>
  <c r="Y13" i="14"/>
  <c r="X13" i="14"/>
  <c r="U13" i="14"/>
  <c r="T13" i="14"/>
  <c r="S13" i="14"/>
  <c r="R13" i="14"/>
  <c r="Q13" i="14"/>
  <c r="N13" i="14"/>
  <c r="M13" i="14"/>
  <c r="L13" i="14"/>
  <c r="K13" i="14"/>
  <c r="J13" i="14"/>
  <c r="G13" i="14"/>
  <c r="F13" i="14"/>
  <c r="E13" i="14"/>
  <c r="D13" i="14"/>
  <c r="C13" i="14"/>
  <c r="ET9" i="14"/>
  <c r="EU9" i="14" s="1"/>
  <c r="EF9" i="14"/>
  <c r="EG9" i="14" s="1"/>
  <c r="DR9" i="14"/>
  <c r="DS9" i="14" s="1"/>
  <c r="DD9" i="14"/>
  <c r="DE9" i="14" s="1"/>
  <c r="CP9" i="14"/>
  <c r="CQ9" i="14" s="1"/>
  <c r="CB9" i="14"/>
  <c r="CC9" i="14" s="1"/>
  <c r="BN9" i="14"/>
  <c r="BO9" i="14" s="1"/>
  <c r="AZ9" i="14"/>
  <c r="BA9" i="14" s="1"/>
  <c r="AL9" i="14"/>
  <c r="AM9" i="14" s="1"/>
  <c r="X9" i="14"/>
  <c r="Y9" i="14" s="1"/>
  <c r="J9" i="14"/>
  <c r="K9" i="14" s="1"/>
  <c r="DO13" i="1"/>
  <c r="DN13" i="1"/>
  <c r="DM13" i="1"/>
  <c r="DL13" i="1"/>
  <c r="DK13" i="1"/>
  <c r="EP26" i="15" l="1"/>
  <c r="AB26" i="15"/>
  <c r="AB27" i="15" s="1"/>
  <c r="BV26" i="15"/>
  <c r="DT26" i="15"/>
  <c r="R26" i="15"/>
  <c r="R27" i="15" s="1"/>
  <c r="R29" i="15" s="1"/>
  <c r="AH26" i="15"/>
  <c r="AH27" i="15" s="1"/>
  <c r="CB26" i="15"/>
  <c r="CB27" i="15" s="1"/>
  <c r="X26" i="15"/>
  <c r="X27" i="15" s="1"/>
  <c r="CR26" i="15"/>
  <c r="CR27" i="15" s="1"/>
  <c r="CR29" i="15" s="1"/>
  <c r="L26" i="15"/>
  <c r="L27" i="15" s="1"/>
  <c r="L29" i="15" s="1"/>
  <c r="BD26" i="15"/>
  <c r="BD27" i="15" s="1"/>
  <c r="BD29" i="15" s="1"/>
  <c r="DH26" i="15"/>
  <c r="DH27" i="15" s="1"/>
  <c r="DN26" i="15"/>
  <c r="DN27" i="15" s="1"/>
  <c r="F26" i="15"/>
  <c r="F27" i="15" s="1"/>
  <c r="AE9" i="14"/>
  <c r="AF9" i="14" s="1"/>
  <c r="CI9" i="14"/>
  <c r="CJ9" i="14" s="1"/>
  <c r="EM9" i="14"/>
  <c r="EN9" i="14" s="1"/>
  <c r="AS9" i="14"/>
  <c r="AT9" i="14" s="1"/>
  <c r="CW9" i="14"/>
  <c r="CX9" i="14" s="1"/>
  <c r="Q9" i="14"/>
  <c r="R9" i="14" s="1"/>
  <c r="BU9" i="14"/>
  <c r="BV9" i="14" s="1"/>
  <c r="DY9" i="14"/>
  <c r="DZ9" i="14" s="1"/>
  <c r="C9" i="14"/>
  <c r="D9" i="14" s="1"/>
  <c r="BG9" i="14"/>
  <c r="BH9" i="14" s="1"/>
  <c r="DK9" i="14"/>
  <c r="DL9" i="14" s="1"/>
  <c r="CX26" i="14"/>
  <c r="CJ26" i="14"/>
  <c r="EN26" i="14"/>
  <c r="CR26" i="14"/>
  <c r="EJ26" i="14"/>
  <c r="DZ26" i="14"/>
  <c r="AF26" i="14"/>
  <c r="BX26" i="14"/>
  <c r="DR26" i="14"/>
  <c r="DR27" i="14" s="1"/>
  <c r="EB26" i="14"/>
  <c r="DV26" i="14"/>
  <c r="AT26" i="14"/>
  <c r="EF26" i="14"/>
  <c r="EF27" i="14" s="1"/>
  <c r="DT27" i="15"/>
  <c r="DT29" i="15" s="1"/>
  <c r="EJ27" i="15"/>
  <c r="BP27" i="15"/>
  <c r="BP29" i="15" s="1"/>
  <c r="AZ9" i="15"/>
  <c r="BA9" i="15" s="1"/>
  <c r="CT26" i="15"/>
  <c r="DD9" i="15"/>
  <c r="DE9" i="15" s="1"/>
  <c r="EN26" i="15"/>
  <c r="CX26" i="15"/>
  <c r="AF26" i="15"/>
  <c r="BV27" i="15"/>
  <c r="BV29" i="15" s="1"/>
  <c r="AT27" i="15"/>
  <c r="AT29" i="15" s="1"/>
  <c r="CL26" i="15"/>
  <c r="EP27" i="15"/>
  <c r="EP29" i="15" s="1"/>
  <c r="BG9" i="15"/>
  <c r="BH9" i="15" s="1"/>
  <c r="DA26" i="15"/>
  <c r="EU26" i="15"/>
  <c r="X9" i="15"/>
  <c r="Y9" i="15" s="1"/>
  <c r="AE9" i="15"/>
  <c r="AF9" i="15" s="1"/>
  <c r="EF9" i="15"/>
  <c r="EG9" i="15" s="1"/>
  <c r="DY9" i="15"/>
  <c r="DZ9" i="15" s="1"/>
  <c r="C9" i="15"/>
  <c r="D9" i="15" s="1"/>
  <c r="BU26" i="15"/>
  <c r="DK9" i="15"/>
  <c r="DL9" i="15" s="1"/>
  <c r="EI26" i="15"/>
  <c r="AN26" i="15"/>
  <c r="BJ26" i="15"/>
  <c r="CF26" i="15"/>
  <c r="CW26" i="15"/>
  <c r="CW27" i="15" s="1"/>
  <c r="DD26" i="15"/>
  <c r="DD27" i="15" s="1"/>
  <c r="DZ26" i="15"/>
  <c r="EH26" i="15"/>
  <c r="EV26" i="15"/>
  <c r="AU26" i="15"/>
  <c r="CM26" i="15"/>
  <c r="EG26" i="15"/>
  <c r="AO26" i="15"/>
  <c r="BK26" i="15"/>
  <c r="CI26" i="15"/>
  <c r="CI27" i="15" s="1"/>
  <c r="EA26" i="15"/>
  <c r="EW26" i="15"/>
  <c r="U26" i="15"/>
  <c r="AL26" i="15"/>
  <c r="AL27" i="15" s="1"/>
  <c r="AS26" i="15"/>
  <c r="BH26" i="15"/>
  <c r="BO26" i="15"/>
  <c r="CB9" i="15"/>
  <c r="CC9" i="15" s="1"/>
  <c r="CI9" i="15"/>
  <c r="CJ9" i="15" s="1"/>
  <c r="CZ26" i="15"/>
  <c r="DV26" i="15"/>
  <c r="EC26" i="15"/>
  <c r="ET26" i="15"/>
  <c r="ET27" i="15" s="1"/>
  <c r="C9" i="16"/>
  <c r="D9" i="16" s="1"/>
  <c r="BG9" i="16"/>
  <c r="BH9" i="16" s="1"/>
  <c r="DK9" i="16"/>
  <c r="DL9" i="16" s="1"/>
  <c r="CI9" i="16"/>
  <c r="CJ9" i="16" s="1"/>
  <c r="EM9" i="16"/>
  <c r="EN9" i="16" s="1"/>
  <c r="AS9" i="16"/>
  <c r="AT9" i="16" s="1"/>
  <c r="CW9" i="16"/>
  <c r="CX9" i="16" s="1"/>
  <c r="Q9" i="16"/>
  <c r="R9" i="16" s="1"/>
  <c r="AE26" i="16"/>
  <c r="AE27" i="16" s="1"/>
  <c r="AO26" i="16"/>
  <c r="BA26" i="16"/>
  <c r="BU9" i="16"/>
  <c r="BV9" i="16" s="1"/>
  <c r="CI26" i="16"/>
  <c r="CI27" i="16" s="1"/>
  <c r="CS26" i="16"/>
  <c r="DY9" i="16"/>
  <c r="DZ9" i="16" s="1"/>
  <c r="EM26" i="16"/>
  <c r="EM27" i="16" s="1"/>
  <c r="U26" i="16"/>
  <c r="AG26" i="16"/>
  <c r="AS26" i="16"/>
  <c r="AS27" i="16" s="1"/>
  <c r="CR26" i="16"/>
  <c r="DR26" i="16"/>
  <c r="DR27" i="16" s="1"/>
  <c r="EJ26" i="16"/>
  <c r="J26" i="16"/>
  <c r="J27" i="16" s="1"/>
  <c r="AP26" i="16"/>
  <c r="CJ26" i="16"/>
  <c r="EF26" i="16"/>
  <c r="EF27" i="16" s="1"/>
  <c r="CB26" i="16"/>
  <c r="CB27" i="16" s="1"/>
  <c r="R26" i="16"/>
  <c r="X26" i="16"/>
  <c r="X27" i="16" s="1"/>
  <c r="AB26" i="16"/>
  <c r="BV26" i="16"/>
  <c r="DV26" i="16"/>
  <c r="AV26" i="16"/>
  <c r="BP26" i="16"/>
  <c r="CP26" i="16"/>
  <c r="CP27" i="16" s="1"/>
  <c r="DL26" i="1"/>
  <c r="DK9" i="1"/>
  <c r="DL9" i="1" s="1"/>
  <c r="DL26" i="16" l="1"/>
  <c r="DL27" i="16" s="1"/>
  <c r="DL29" i="16" s="1"/>
  <c r="DO26" i="16"/>
  <c r="DO27" i="16" s="1"/>
  <c r="DO29" i="16" s="1"/>
  <c r="J26" i="14"/>
  <c r="J27" i="14" s="1"/>
  <c r="J28" i="14" s="1"/>
  <c r="DN26" i="14"/>
  <c r="DE26" i="14"/>
  <c r="DE26" i="16"/>
  <c r="DE27" i="16" s="1"/>
  <c r="DE29" i="16" s="1"/>
  <c r="DG26" i="15"/>
  <c r="DL26" i="15"/>
  <c r="DF26" i="15"/>
  <c r="DF27" i="15" s="1"/>
  <c r="DF29" i="15" s="1"/>
  <c r="DF26" i="14"/>
  <c r="DF27" i="14" s="1"/>
  <c r="DF29" i="14" s="1"/>
  <c r="DN26" i="16"/>
  <c r="DN27" i="16" s="1"/>
  <c r="DN29" i="16" s="1"/>
  <c r="N26" i="15"/>
  <c r="N27" i="15" s="1"/>
  <c r="N29" i="15" s="1"/>
  <c r="K26" i="16"/>
  <c r="K27" i="16" s="1"/>
  <c r="K29" i="16" s="1"/>
  <c r="DE26" i="15"/>
  <c r="DE28" i="15" s="1"/>
  <c r="DH26" i="14"/>
  <c r="DH27" i="14" s="1"/>
  <c r="DH29" i="14" s="1"/>
  <c r="T26" i="16"/>
  <c r="U28" i="16" s="1"/>
  <c r="EH26" i="16"/>
  <c r="T26" i="14"/>
  <c r="EP26" i="14"/>
  <c r="EP27" i="14" s="1"/>
  <c r="EP29" i="14" s="1"/>
  <c r="ET26" i="14"/>
  <c r="ET27" i="14" s="1"/>
  <c r="ET29" i="14" s="1"/>
  <c r="CF26" i="16"/>
  <c r="BJ26" i="16"/>
  <c r="BJ27" i="16" s="1"/>
  <c r="BJ29" i="16" s="1"/>
  <c r="CE26" i="15"/>
  <c r="CE27" i="15" s="1"/>
  <c r="CE29" i="15" s="1"/>
  <c r="BB26" i="14"/>
  <c r="BB27" i="14" s="1"/>
  <c r="BB29" i="14" s="1"/>
  <c r="DT26" i="14"/>
  <c r="EO26" i="14"/>
  <c r="EO27" i="14" s="1"/>
  <c r="EO29" i="14" s="1"/>
  <c r="DS26" i="14"/>
  <c r="DS27" i="14" s="1"/>
  <c r="DS29" i="14" s="1"/>
  <c r="BY26" i="14"/>
  <c r="BY28" i="14" s="1"/>
  <c r="ET26" i="16"/>
  <c r="ET27" i="16" s="1"/>
  <c r="CD26" i="16"/>
  <c r="N26" i="16"/>
  <c r="N27" i="16" s="1"/>
  <c r="N29" i="16" s="1"/>
  <c r="DT26" i="16"/>
  <c r="DT27" i="16" s="1"/>
  <c r="DT29" i="16" s="1"/>
  <c r="BX26" i="16"/>
  <c r="BX27" i="16" s="1"/>
  <c r="BX29" i="16" s="1"/>
  <c r="BQ26" i="15"/>
  <c r="BQ28" i="15" s="1"/>
  <c r="AI26" i="15"/>
  <c r="AI28" i="15" s="1"/>
  <c r="AW26" i="15"/>
  <c r="AW27" i="15" s="1"/>
  <c r="AW29" i="15" s="1"/>
  <c r="BX26" i="15"/>
  <c r="BX27" i="15" s="1"/>
  <c r="BX29" i="15" s="1"/>
  <c r="J26" i="15"/>
  <c r="J27" i="15" s="1"/>
  <c r="J28" i="15" s="1"/>
  <c r="EX26" i="14"/>
  <c r="EX28" i="14" s="1"/>
  <c r="BD26" i="14"/>
  <c r="BD27" i="14" s="1"/>
  <c r="BD29" i="14" s="1"/>
  <c r="CP26" i="14"/>
  <c r="CP27" i="14" s="1"/>
  <c r="CP28" i="14" s="1"/>
  <c r="CZ26" i="14"/>
  <c r="CZ27" i="14" s="1"/>
  <c r="CZ29" i="14" s="1"/>
  <c r="AL26" i="14"/>
  <c r="AL27" i="14" s="1"/>
  <c r="AL29" i="14" s="1"/>
  <c r="CF26" i="14"/>
  <c r="Z26" i="16"/>
  <c r="EP26" i="16"/>
  <c r="CL26" i="16"/>
  <c r="CL27" i="16" s="1"/>
  <c r="CL29" i="16" s="1"/>
  <c r="BN26" i="16"/>
  <c r="BN27" i="16" s="1"/>
  <c r="BN29" i="16" s="1"/>
  <c r="EB26" i="16"/>
  <c r="EB27" i="16" s="1"/>
  <c r="EB29" i="16" s="1"/>
  <c r="CT26" i="16"/>
  <c r="CT28" i="16" s="1"/>
  <c r="DA26" i="16"/>
  <c r="Y26" i="15"/>
  <c r="Y28" i="15" s="1"/>
  <c r="AA26" i="15"/>
  <c r="AB28" i="15" s="1"/>
  <c r="AM26" i="15"/>
  <c r="AM28" i="15" s="1"/>
  <c r="CL26" i="14"/>
  <c r="CL27" i="14" s="1"/>
  <c r="CL29" i="14" s="1"/>
  <c r="EH26" i="14"/>
  <c r="EH27" i="14" s="1"/>
  <c r="EH29" i="14" s="1"/>
  <c r="CD26" i="14"/>
  <c r="L26" i="14"/>
  <c r="CB26" i="14"/>
  <c r="CB27" i="14" s="1"/>
  <c r="CB28" i="14" s="1"/>
  <c r="EW26" i="14"/>
  <c r="DZ26" i="16"/>
  <c r="DZ27" i="16" s="1"/>
  <c r="DZ29" i="16" s="1"/>
  <c r="CX26" i="16"/>
  <c r="CX27" i="16" s="1"/>
  <c r="CX29" i="16" s="1"/>
  <c r="L26" i="16"/>
  <c r="L27" i="16" s="1"/>
  <c r="L29" i="16" s="1"/>
  <c r="AN26" i="16"/>
  <c r="AN27" i="16" s="1"/>
  <c r="AN29" i="16" s="1"/>
  <c r="AF26" i="16"/>
  <c r="AF27" i="16" s="1"/>
  <c r="AF29" i="16" s="1"/>
  <c r="AZ26" i="16"/>
  <c r="AZ27" i="16" s="1"/>
  <c r="AZ28" i="16" s="1"/>
  <c r="EW26" i="16"/>
  <c r="EW28" i="16" s="1"/>
  <c r="BK26" i="16"/>
  <c r="EM26" i="15"/>
  <c r="EM27" i="15" s="1"/>
  <c r="EM29" i="15" s="1"/>
  <c r="M26" i="15"/>
  <c r="Q26" i="15"/>
  <c r="Q27" i="15" s="1"/>
  <c r="EX26" i="15"/>
  <c r="EX27" i="15" s="1"/>
  <c r="EX29" i="15" s="1"/>
  <c r="EB26" i="15"/>
  <c r="EC28" i="15" s="1"/>
  <c r="DR26" i="15"/>
  <c r="DR27" i="15" s="1"/>
  <c r="DR28" i="15" s="1"/>
  <c r="CJ26" i="15"/>
  <c r="CJ27" i="15" s="1"/>
  <c r="CJ29" i="15" s="1"/>
  <c r="BR26" i="14"/>
  <c r="BR27" i="14" s="1"/>
  <c r="BR29" i="14" s="1"/>
  <c r="BJ26" i="14"/>
  <c r="BH26" i="14"/>
  <c r="BH27" i="14" s="1"/>
  <c r="BH29" i="14" s="1"/>
  <c r="CZ26" i="16"/>
  <c r="CZ27" i="16" s="1"/>
  <c r="CZ29" i="16" s="1"/>
  <c r="BH26" i="16"/>
  <c r="BH27" i="16" s="1"/>
  <c r="BH29" i="16" s="1"/>
  <c r="AT26" i="16"/>
  <c r="AT27" i="16" s="1"/>
  <c r="AT29" i="16" s="1"/>
  <c r="EN26" i="16"/>
  <c r="EN27" i="16" s="1"/>
  <c r="EN29" i="16" s="1"/>
  <c r="BD26" i="16"/>
  <c r="BD27" i="16" s="1"/>
  <c r="BD29" i="16" s="1"/>
  <c r="CP26" i="15"/>
  <c r="CP27" i="15" s="1"/>
  <c r="CP28" i="15" s="1"/>
  <c r="X26" i="14"/>
  <c r="X27" i="14" s="1"/>
  <c r="X28" i="14" s="1"/>
  <c r="AN26" i="14"/>
  <c r="AH26" i="14"/>
  <c r="AH26" i="16"/>
  <c r="AH27" i="16" s="1"/>
  <c r="AH29" i="16" s="1"/>
  <c r="AL26" i="16"/>
  <c r="AL27" i="16" s="1"/>
  <c r="AL28" i="16" s="1"/>
  <c r="BR26" i="15"/>
  <c r="BR28" i="15" s="1"/>
  <c r="Z26" i="14"/>
  <c r="Z27" i="14" s="1"/>
  <c r="Z29" i="14" s="1"/>
  <c r="AV26" i="14"/>
  <c r="AV27" i="14" s="1"/>
  <c r="AV29" i="14" s="1"/>
  <c r="AZ26" i="14"/>
  <c r="AZ27" i="14" s="1"/>
  <c r="AZ29" i="14" s="1"/>
  <c r="BN26" i="14"/>
  <c r="BN27" i="14" s="1"/>
  <c r="BN28" i="14" s="1"/>
  <c r="EV26" i="14"/>
  <c r="EW28" i="14" s="1"/>
  <c r="BR26" i="16"/>
  <c r="BR27" i="16" s="1"/>
  <c r="BR29" i="16" s="1"/>
  <c r="BB26" i="16"/>
  <c r="BB28" i="16" s="1"/>
  <c r="EX26" i="16"/>
  <c r="EV26" i="16"/>
  <c r="AV26" i="15"/>
  <c r="AV27" i="15" s="1"/>
  <c r="AV29" i="15" s="1"/>
  <c r="DY26" i="15"/>
  <c r="DY27" i="15" s="1"/>
  <c r="DY29" i="15" s="1"/>
  <c r="CT26" i="14"/>
  <c r="AP26" i="14"/>
  <c r="AP27" i="14" s="1"/>
  <c r="AP29" i="14" s="1"/>
  <c r="BP26" i="14"/>
  <c r="BP27" i="14" s="1"/>
  <c r="BP29" i="14" s="1"/>
  <c r="R26" i="14"/>
  <c r="R27" i="14" s="1"/>
  <c r="R29" i="14" s="1"/>
  <c r="BV26" i="14"/>
  <c r="BV27" i="14" s="1"/>
  <c r="BV29" i="14" s="1"/>
  <c r="AB26" i="14"/>
  <c r="AB27" i="14" s="1"/>
  <c r="AB29" i="14" s="1"/>
  <c r="N26" i="14"/>
  <c r="N27" i="14" s="1"/>
  <c r="N29" i="14" s="1"/>
  <c r="CM26" i="14"/>
  <c r="DF26" i="16"/>
  <c r="DD26" i="14"/>
  <c r="DD27" i="14" s="1"/>
  <c r="DD28" i="14" s="1"/>
  <c r="DD26" i="16"/>
  <c r="DD27" i="16" s="1"/>
  <c r="DD29" i="16" s="1"/>
  <c r="DK26" i="15"/>
  <c r="DK27" i="15" s="1"/>
  <c r="DK28" i="15" s="1"/>
  <c r="DL26" i="14"/>
  <c r="DL27" i="14" s="1"/>
  <c r="DL29" i="14" s="1"/>
  <c r="DH26" i="16"/>
  <c r="D26" i="16"/>
  <c r="D27" i="16" s="1"/>
  <c r="D29" i="16" s="1"/>
  <c r="F26" i="16"/>
  <c r="F27" i="16" s="1"/>
  <c r="F29" i="16" s="1"/>
  <c r="C26" i="14"/>
  <c r="C27" i="14" s="1"/>
  <c r="C29" i="14" s="1"/>
  <c r="G26" i="16"/>
  <c r="F26" i="14"/>
  <c r="F27" i="14" s="1"/>
  <c r="F29" i="14" s="1"/>
  <c r="D26" i="14"/>
  <c r="D27" i="14" s="1"/>
  <c r="D29" i="14" s="1"/>
  <c r="C26" i="15"/>
  <c r="C27" i="15" s="1"/>
  <c r="C28" i="15" s="1"/>
  <c r="D26" i="15"/>
  <c r="Z27" i="16"/>
  <c r="Z29" i="16" s="1"/>
  <c r="EP27" i="16"/>
  <c r="EP29" i="16" s="1"/>
  <c r="AE29" i="16"/>
  <c r="AE28" i="16"/>
  <c r="DV27" i="15"/>
  <c r="DV29" i="15" s="1"/>
  <c r="AL28" i="15"/>
  <c r="AL29" i="15"/>
  <c r="J29" i="14"/>
  <c r="CR27" i="14"/>
  <c r="CR29" i="14" s="1"/>
  <c r="EN27" i="14"/>
  <c r="EN29" i="14" s="1"/>
  <c r="CD27" i="14"/>
  <c r="CD29" i="14" s="1"/>
  <c r="L27" i="14"/>
  <c r="L29" i="14" s="1"/>
  <c r="DN27" i="14"/>
  <c r="DN29" i="14" s="1"/>
  <c r="CB28" i="16"/>
  <c r="CB29" i="16"/>
  <c r="CR27" i="16"/>
  <c r="CR29" i="16" s="1"/>
  <c r="AS29" i="16"/>
  <c r="AS28" i="16"/>
  <c r="U27" i="15"/>
  <c r="U29" i="15" s="1"/>
  <c r="BJ27" i="14"/>
  <c r="BJ29" i="14" s="1"/>
  <c r="DH27" i="16"/>
  <c r="DH29" i="16" s="1"/>
  <c r="AG27" i="16"/>
  <c r="AG29" i="16" s="1"/>
  <c r="CS28" i="16"/>
  <c r="CS27" i="16"/>
  <c r="CS29" i="16" s="1"/>
  <c r="CZ27" i="15"/>
  <c r="CZ29" i="15" s="1"/>
  <c r="AT27" i="14"/>
  <c r="AT29" i="14" s="1"/>
  <c r="EB27" i="14"/>
  <c r="EB29" i="14" s="1"/>
  <c r="CJ27" i="14"/>
  <c r="CJ29" i="14" s="1"/>
  <c r="AN27" i="14"/>
  <c r="AN29" i="14" s="1"/>
  <c r="AH27" i="14"/>
  <c r="AH29" i="14" s="1"/>
  <c r="EF28" i="16"/>
  <c r="EF29" i="16"/>
  <c r="U27" i="16"/>
  <c r="U29" i="16" s="1"/>
  <c r="CI29" i="16"/>
  <c r="CI28" i="16"/>
  <c r="EG28" i="15"/>
  <c r="EG27" i="15"/>
  <c r="EG29" i="15" s="1"/>
  <c r="CM28" i="15"/>
  <c r="CM27" i="15"/>
  <c r="CM29" i="15" s="1"/>
  <c r="AU28" i="15"/>
  <c r="AU27" i="15"/>
  <c r="AU29" i="15" s="1"/>
  <c r="EI27" i="15"/>
  <c r="EI29" i="15" s="1"/>
  <c r="EI28" i="15"/>
  <c r="EJ28" i="15"/>
  <c r="EU28" i="15"/>
  <c r="EU27" i="15"/>
  <c r="EU29" i="15" s="1"/>
  <c r="DV27" i="14"/>
  <c r="DV29" i="14" s="1"/>
  <c r="DR29" i="14"/>
  <c r="DR28" i="14"/>
  <c r="DV27" i="16"/>
  <c r="DV29" i="16" s="1"/>
  <c r="CJ27" i="16"/>
  <c r="CJ29" i="16" s="1"/>
  <c r="CJ28" i="16"/>
  <c r="EV27" i="16"/>
  <c r="EV29" i="16" s="1"/>
  <c r="AV28" i="15"/>
  <c r="CT27" i="14"/>
  <c r="CT29" i="14" s="1"/>
  <c r="CP28" i="16"/>
  <c r="CP29" i="16"/>
  <c r="BV27" i="16"/>
  <c r="BV29" i="16" s="1"/>
  <c r="BP27" i="16"/>
  <c r="BP29" i="16" s="1"/>
  <c r="AV27" i="16"/>
  <c r="AV29" i="16" s="1"/>
  <c r="AB27" i="16"/>
  <c r="AB29" i="16" s="1"/>
  <c r="AP27" i="16"/>
  <c r="AP29" i="16" s="1"/>
  <c r="AP28" i="16"/>
  <c r="T27" i="16"/>
  <c r="T29" i="16" s="1"/>
  <c r="EH27" i="16"/>
  <c r="EH29" i="16" s="1"/>
  <c r="BO27" i="15"/>
  <c r="BO29" i="15" s="1"/>
  <c r="BP28" i="15"/>
  <c r="DA27" i="15"/>
  <c r="DA29" i="15" s="1"/>
  <c r="DA28" i="15"/>
  <c r="BX27" i="14"/>
  <c r="BX29" i="14" s="1"/>
  <c r="EJ27" i="14"/>
  <c r="EJ29" i="14" s="1"/>
  <c r="T27" i="14"/>
  <c r="T29" i="14" s="1"/>
  <c r="ET28" i="14"/>
  <c r="ET28" i="16"/>
  <c r="ET29" i="16"/>
  <c r="X28" i="16"/>
  <c r="X29" i="16"/>
  <c r="J29" i="16"/>
  <c r="J28" i="16"/>
  <c r="DR29" i="16"/>
  <c r="DR28" i="16"/>
  <c r="CF27" i="16"/>
  <c r="CF29" i="16" s="1"/>
  <c r="EM29" i="16"/>
  <c r="EM28" i="16"/>
  <c r="BA27" i="16"/>
  <c r="BA29" i="16" s="1"/>
  <c r="ET28" i="15"/>
  <c r="ET29" i="15"/>
  <c r="BH27" i="15"/>
  <c r="BH29" i="15" s="1"/>
  <c r="BU27" i="15"/>
  <c r="BV28" i="15"/>
  <c r="EN27" i="15"/>
  <c r="EN29" i="15" s="1"/>
  <c r="CT27" i="15"/>
  <c r="CT29" i="15" s="1"/>
  <c r="EF28" i="14"/>
  <c r="EF29" i="14"/>
  <c r="CX27" i="14"/>
  <c r="CX29" i="14" s="1"/>
  <c r="CD27" i="16"/>
  <c r="CD29" i="16" s="1"/>
  <c r="R27" i="16"/>
  <c r="R29" i="16" s="1"/>
  <c r="EJ27" i="16"/>
  <c r="EJ29" i="16" s="1"/>
  <c r="AO27" i="16"/>
  <c r="AO29" i="16" s="1"/>
  <c r="EC27" i="15"/>
  <c r="EC29" i="15" s="1"/>
  <c r="AS27" i="15"/>
  <c r="AT28" i="15"/>
  <c r="BQ27" i="15"/>
  <c r="BQ29" i="15" s="1"/>
  <c r="AF27" i="14"/>
  <c r="AF29" i="14" s="1"/>
  <c r="DZ27" i="14"/>
  <c r="DZ29" i="14" s="1"/>
  <c r="CF27" i="14"/>
  <c r="CF29" i="14" s="1"/>
  <c r="BQ26" i="16"/>
  <c r="BY26" i="16"/>
  <c r="CQ26" i="16"/>
  <c r="CR28" i="16" s="1"/>
  <c r="E26" i="16"/>
  <c r="EV27" i="15"/>
  <c r="EV29" i="15" s="1"/>
  <c r="EV28" i="15"/>
  <c r="BY26" i="15"/>
  <c r="CS26" i="15"/>
  <c r="CT28" i="15" s="1"/>
  <c r="DU26" i="15"/>
  <c r="DV28" i="15" s="1"/>
  <c r="EF28" i="15"/>
  <c r="DN29" i="15"/>
  <c r="AB29" i="15"/>
  <c r="EX28" i="15"/>
  <c r="EB27" i="15"/>
  <c r="EB29" i="15" s="1"/>
  <c r="EB28" i="15"/>
  <c r="X28" i="15"/>
  <c r="BU26" i="14"/>
  <c r="BU27" i="14" s="1"/>
  <c r="EW27" i="14"/>
  <c r="EW29" i="14" s="1"/>
  <c r="DE27" i="14"/>
  <c r="DE29" i="14" s="1"/>
  <c r="EQ26" i="16"/>
  <c r="BG26" i="16"/>
  <c r="BG27" i="16" s="1"/>
  <c r="BO26" i="16"/>
  <c r="DY26" i="16"/>
  <c r="DY27" i="16" s="1"/>
  <c r="CI28" i="15"/>
  <c r="CI29" i="15"/>
  <c r="EO26" i="15"/>
  <c r="BJ27" i="15"/>
  <c r="BJ29" i="15" s="1"/>
  <c r="BW26" i="15"/>
  <c r="CY26" i="15"/>
  <c r="BN26" i="15"/>
  <c r="BN27" i="15" s="1"/>
  <c r="AP26" i="15"/>
  <c r="EJ29" i="15"/>
  <c r="BI26" i="14"/>
  <c r="AG26" i="14"/>
  <c r="EG26" i="16"/>
  <c r="AU26" i="16"/>
  <c r="EO26" i="16"/>
  <c r="BC26" i="16"/>
  <c r="BW26" i="16"/>
  <c r="BK27" i="15"/>
  <c r="BK29" i="15" s="1"/>
  <c r="BK28" i="15"/>
  <c r="EH28" i="15"/>
  <c r="EH27" i="15"/>
  <c r="EH29" i="15" s="1"/>
  <c r="BC26" i="15"/>
  <c r="BA26" i="15"/>
  <c r="CC26" i="15"/>
  <c r="CL27" i="15"/>
  <c r="CL29" i="15" s="1"/>
  <c r="T26" i="15"/>
  <c r="U28" i="15" s="1"/>
  <c r="EU26" i="14"/>
  <c r="AW26" i="14"/>
  <c r="DO26" i="14"/>
  <c r="BW26" i="14"/>
  <c r="AE26" i="14"/>
  <c r="AE27" i="14" s="1"/>
  <c r="EG26" i="14"/>
  <c r="AU26" i="14"/>
  <c r="AV28" i="14" s="1"/>
  <c r="EC26" i="16"/>
  <c r="CE26" i="16"/>
  <c r="BI26" i="16"/>
  <c r="AM26" i="16"/>
  <c r="Q26" i="16"/>
  <c r="Q27" i="16" s="1"/>
  <c r="AO28" i="15"/>
  <c r="AO27" i="15"/>
  <c r="AO29" i="15" s="1"/>
  <c r="DZ27" i="15"/>
  <c r="DZ29" i="15" s="1"/>
  <c r="DZ28" i="15"/>
  <c r="AN27" i="15"/>
  <c r="AN29" i="15" s="1"/>
  <c r="AE26" i="15"/>
  <c r="AE27" i="15" s="1"/>
  <c r="BG26" i="15"/>
  <c r="BG27" i="15" s="1"/>
  <c r="CX27" i="15"/>
  <c r="CX29" i="15" s="1"/>
  <c r="CX28" i="15"/>
  <c r="DH29" i="15"/>
  <c r="AZ28" i="15"/>
  <c r="DM26" i="15"/>
  <c r="CB29" i="15"/>
  <c r="EI26" i="14"/>
  <c r="AM26" i="14"/>
  <c r="AN28" i="14" s="1"/>
  <c r="M26" i="14"/>
  <c r="DG26" i="14"/>
  <c r="CK26" i="14"/>
  <c r="BO26" i="14"/>
  <c r="AS26" i="14"/>
  <c r="AS27" i="14" s="1"/>
  <c r="U26" i="14"/>
  <c r="AI26" i="16"/>
  <c r="DK26" i="16"/>
  <c r="DK27" i="16" s="1"/>
  <c r="Y26" i="16"/>
  <c r="Z28" i="16" s="1"/>
  <c r="DS26" i="16"/>
  <c r="EI26" i="16"/>
  <c r="S26" i="15"/>
  <c r="DS26" i="15"/>
  <c r="AG26" i="15"/>
  <c r="G26" i="15"/>
  <c r="BI26" i="15"/>
  <c r="BJ28" i="15" s="1"/>
  <c r="CK26" i="15"/>
  <c r="AZ29" i="15"/>
  <c r="CD26" i="15"/>
  <c r="CB28" i="15"/>
  <c r="BB26" i="15"/>
  <c r="DY26" i="14"/>
  <c r="DY27" i="14" s="1"/>
  <c r="AA26" i="14"/>
  <c r="EM26" i="14"/>
  <c r="EM27" i="14" s="1"/>
  <c r="CS26" i="14"/>
  <c r="CT28" i="14" s="1"/>
  <c r="BA26" i="14"/>
  <c r="BG26" i="14"/>
  <c r="BG27" i="14" s="1"/>
  <c r="EC26" i="14"/>
  <c r="DU26" i="16"/>
  <c r="DV28" i="16" s="1"/>
  <c r="CY26" i="16"/>
  <c r="M26" i="16"/>
  <c r="DG26" i="16"/>
  <c r="DH28" i="16" s="1"/>
  <c r="EA26" i="16"/>
  <c r="S26" i="16"/>
  <c r="T28" i="16" s="1"/>
  <c r="DD29" i="15"/>
  <c r="DD28" i="15"/>
  <c r="K26" i="15"/>
  <c r="CQ26" i="15"/>
  <c r="AF27" i="15"/>
  <c r="AF29" i="15" s="1"/>
  <c r="DM26" i="14"/>
  <c r="Q26" i="14"/>
  <c r="Q27" i="14" s="1"/>
  <c r="BK26" i="14"/>
  <c r="G26" i="14"/>
  <c r="EQ26" i="14"/>
  <c r="CY26" i="14"/>
  <c r="AI26" i="14"/>
  <c r="CM26" i="16"/>
  <c r="C26" i="16"/>
  <c r="C27" i="16" s="1"/>
  <c r="CW26" i="16"/>
  <c r="CW27" i="16" s="1"/>
  <c r="DM26" i="16"/>
  <c r="EW28" i="15"/>
  <c r="EW27" i="15"/>
  <c r="EW29" i="15" s="1"/>
  <c r="CW29" i="15"/>
  <c r="CW28" i="15"/>
  <c r="Z26" i="15"/>
  <c r="CQ26" i="14"/>
  <c r="CR28" i="14" s="1"/>
  <c r="DA26" i="14"/>
  <c r="S26" i="14"/>
  <c r="T28" i="14" s="1"/>
  <c r="DU26" i="14"/>
  <c r="CC26" i="14"/>
  <c r="CW26" i="14"/>
  <c r="CW27" i="14" s="1"/>
  <c r="K26" i="14"/>
  <c r="CC26" i="16"/>
  <c r="CD28" i="16" s="1"/>
  <c r="CK26" i="16"/>
  <c r="EU26" i="16"/>
  <c r="EV28" i="16" s="1"/>
  <c r="BU26" i="16"/>
  <c r="BU27" i="16" s="1"/>
  <c r="AW26" i="16"/>
  <c r="AA26" i="16"/>
  <c r="EA27" i="15"/>
  <c r="EA29" i="15" s="1"/>
  <c r="EA28" i="15"/>
  <c r="CF27" i="15"/>
  <c r="CF29" i="15" s="1"/>
  <c r="DO26" i="15"/>
  <c r="EQ26" i="15"/>
  <c r="EF29" i="15"/>
  <c r="AH29" i="15"/>
  <c r="X29" i="15"/>
  <c r="E26" i="15"/>
  <c r="F29" i="15"/>
  <c r="E26" i="14"/>
  <c r="CE26" i="14"/>
  <c r="CF28" i="14" s="1"/>
  <c r="EA26" i="14"/>
  <c r="EB28" i="14" s="1"/>
  <c r="CI26" i="14"/>
  <c r="CI27" i="14" s="1"/>
  <c r="AO26" i="14"/>
  <c r="DK26" i="14"/>
  <c r="DK27" i="14" s="1"/>
  <c r="BQ26" i="14"/>
  <c r="Y26" i="14"/>
  <c r="BC26" i="14"/>
  <c r="DL27" i="1"/>
  <c r="DL29" i="1" s="1"/>
  <c r="DN26" i="1"/>
  <c r="DO26" i="1"/>
  <c r="DK26" i="1"/>
  <c r="DK27" i="1" s="1"/>
  <c r="DM26" i="1"/>
  <c r="EX28" i="16" l="1"/>
  <c r="AH28" i="14"/>
  <c r="EX27" i="14"/>
  <c r="EX29" i="14" s="1"/>
  <c r="AW28" i="15"/>
  <c r="CM28" i="14"/>
  <c r="DA28" i="16"/>
  <c r="DG28" i="15"/>
  <c r="EM28" i="15"/>
  <c r="DT28" i="16"/>
  <c r="DY28" i="15"/>
  <c r="DS28" i="14"/>
  <c r="DT28" i="14"/>
  <c r="DF28" i="16"/>
  <c r="DF27" i="16"/>
  <c r="DF29" i="16" s="1"/>
  <c r="DG27" i="15"/>
  <c r="DG29" i="15" s="1"/>
  <c r="DH28" i="15"/>
  <c r="DD28" i="16"/>
  <c r="F28" i="16"/>
  <c r="BY27" i="14"/>
  <c r="BY29" i="14" s="1"/>
  <c r="BX28" i="15"/>
  <c r="AZ28" i="14"/>
  <c r="AZ29" i="16"/>
  <c r="BD28" i="14"/>
  <c r="BK28" i="16"/>
  <c r="BN29" i="14"/>
  <c r="AA27" i="15"/>
  <c r="AA29" i="15" s="1"/>
  <c r="Y27" i="15"/>
  <c r="Y29" i="15" s="1"/>
  <c r="AA28" i="15"/>
  <c r="L28" i="14"/>
  <c r="R28" i="16"/>
  <c r="N28" i="16"/>
  <c r="N28" i="15"/>
  <c r="C28" i="14"/>
  <c r="G28" i="16"/>
  <c r="K28" i="16"/>
  <c r="EV27" i="14"/>
  <c r="EV29" i="14" s="1"/>
  <c r="EO28" i="14"/>
  <c r="EN28" i="15"/>
  <c r="EN28" i="16"/>
  <c r="EP28" i="14"/>
  <c r="EH28" i="14"/>
  <c r="EB28" i="16"/>
  <c r="DE28" i="14"/>
  <c r="DD29" i="14"/>
  <c r="DL28" i="15"/>
  <c r="DE27" i="15"/>
  <c r="DE29" i="15" s="1"/>
  <c r="DF28" i="15"/>
  <c r="DK29" i="15"/>
  <c r="DF28" i="14"/>
  <c r="DO28" i="16"/>
  <c r="DN28" i="14"/>
  <c r="DA27" i="16"/>
  <c r="DA29" i="16" s="1"/>
  <c r="CP29" i="15"/>
  <c r="CP29" i="14"/>
  <c r="CT27" i="16"/>
  <c r="CT29" i="16" s="1"/>
  <c r="CM27" i="14"/>
  <c r="CM29" i="14" s="1"/>
  <c r="CF28" i="15"/>
  <c r="BK27" i="16"/>
  <c r="BK29" i="16" s="1"/>
  <c r="BN28" i="16"/>
  <c r="BB27" i="16"/>
  <c r="BB29" i="16" s="1"/>
  <c r="BA28" i="16"/>
  <c r="AN28" i="15"/>
  <c r="AM27" i="15"/>
  <c r="AM29" i="15" s="1"/>
  <c r="AO28" i="16"/>
  <c r="X29" i="14"/>
  <c r="G27" i="16"/>
  <c r="G29" i="16" s="1"/>
  <c r="R28" i="15"/>
  <c r="L28" i="16"/>
  <c r="J29" i="15"/>
  <c r="M27" i="15"/>
  <c r="M29" i="15" s="1"/>
  <c r="M28" i="15"/>
  <c r="DL27" i="15"/>
  <c r="DL29" i="15" s="1"/>
  <c r="DE28" i="16"/>
  <c r="AL28" i="14"/>
  <c r="BX28" i="16"/>
  <c r="EX27" i="16"/>
  <c r="EX29" i="16" s="1"/>
  <c r="AH28" i="16"/>
  <c r="AT28" i="16"/>
  <c r="EW27" i="16"/>
  <c r="EW29" i="16" s="1"/>
  <c r="CJ28" i="15"/>
  <c r="DT27" i="14"/>
  <c r="DT29" i="14" s="1"/>
  <c r="AF28" i="16"/>
  <c r="BP28" i="14"/>
  <c r="D28" i="14"/>
  <c r="AI27" i="15"/>
  <c r="AI29" i="15" s="1"/>
  <c r="AL29" i="16"/>
  <c r="AG28" i="16"/>
  <c r="DR29" i="15"/>
  <c r="CB29" i="14"/>
  <c r="BR27" i="15"/>
  <c r="BR29" i="15" s="1"/>
  <c r="D28" i="15"/>
  <c r="D27" i="15"/>
  <c r="D29" i="15" s="1"/>
  <c r="C29" i="15"/>
  <c r="CI29" i="14"/>
  <c r="CI28" i="14"/>
  <c r="EQ28" i="15"/>
  <c r="EQ27" i="15"/>
  <c r="EQ29" i="15" s="1"/>
  <c r="AS28" i="14"/>
  <c r="AS29" i="14"/>
  <c r="DO28" i="15"/>
  <c r="DO27" i="15"/>
  <c r="DO29" i="15" s="1"/>
  <c r="CK27" i="16"/>
  <c r="CK29" i="16" s="1"/>
  <c r="CK28" i="16"/>
  <c r="BK28" i="14"/>
  <c r="BK27" i="14"/>
  <c r="BK29" i="14" s="1"/>
  <c r="Q29" i="14"/>
  <c r="Q28" i="14"/>
  <c r="DG27" i="14"/>
  <c r="DG29" i="14" s="1"/>
  <c r="DG28" i="14"/>
  <c r="BI28" i="14"/>
  <c r="BI27" i="14"/>
  <c r="BI29" i="14" s="1"/>
  <c r="AO27" i="14"/>
  <c r="AO29" i="14" s="1"/>
  <c r="AO28" i="14"/>
  <c r="AA28" i="16"/>
  <c r="AA27" i="16"/>
  <c r="AA29" i="16" s="1"/>
  <c r="CC27" i="14"/>
  <c r="CC29" i="14" s="1"/>
  <c r="CC28" i="14"/>
  <c r="AI28" i="14"/>
  <c r="AI27" i="14"/>
  <c r="AI29" i="14" s="1"/>
  <c r="M27" i="16"/>
  <c r="M29" i="16" s="1"/>
  <c r="M28" i="16"/>
  <c r="AA27" i="14"/>
  <c r="AA29" i="14" s="1"/>
  <c r="AA28" i="14"/>
  <c r="G28" i="15"/>
  <c r="G27" i="15"/>
  <c r="G29" i="15" s="1"/>
  <c r="AI27" i="16"/>
  <c r="AI29" i="16" s="1"/>
  <c r="AI28" i="16"/>
  <c r="EI28" i="14"/>
  <c r="EI27" i="14"/>
  <c r="EI29" i="14" s="1"/>
  <c r="AE28" i="15"/>
  <c r="AE29" i="15"/>
  <c r="AM28" i="16"/>
  <c r="AM27" i="16"/>
  <c r="AM29" i="16" s="1"/>
  <c r="AE29" i="14"/>
  <c r="AE28" i="14"/>
  <c r="CC28" i="15"/>
  <c r="CC27" i="15"/>
  <c r="CC29" i="15" s="1"/>
  <c r="BC27" i="16"/>
  <c r="BC29" i="16" s="1"/>
  <c r="BC28" i="16"/>
  <c r="BN28" i="15"/>
  <c r="BN29" i="15"/>
  <c r="DY28" i="16"/>
  <c r="DY29" i="16"/>
  <c r="CS28" i="15"/>
  <c r="CS27" i="15"/>
  <c r="CS29" i="15" s="1"/>
  <c r="BY27" i="16"/>
  <c r="BY29" i="16" s="1"/>
  <c r="BY28" i="16"/>
  <c r="AF28" i="14"/>
  <c r="CJ28" i="14"/>
  <c r="BH28" i="14"/>
  <c r="CL28" i="16"/>
  <c r="CY27" i="14"/>
  <c r="CY29" i="14" s="1"/>
  <c r="CY28" i="14"/>
  <c r="CQ27" i="15"/>
  <c r="CQ29" i="15" s="1"/>
  <c r="CQ28" i="15"/>
  <c r="CR28" i="15"/>
  <c r="CY27" i="16"/>
  <c r="CY29" i="16" s="1"/>
  <c r="CY28" i="16"/>
  <c r="DY29" i="14"/>
  <c r="DY28" i="14"/>
  <c r="AG27" i="15"/>
  <c r="AG29" i="15" s="1"/>
  <c r="AG28" i="15"/>
  <c r="AH28" i="15"/>
  <c r="U28" i="14"/>
  <c r="U27" i="14"/>
  <c r="U29" i="14" s="1"/>
  <c r="BI28" i="16"/>
  <c r="BI27" i="16"/>
  <c r="BI29" i="16" s="1"/>
  <c r="BW28" i="14"/>
  <c r="BW27" i="14"/>
  <c r="BW29" i="14" s="1"/>
  <c r="BA28" i="15"/>
  <c r="BA27" i="15"/>
  <c r="BA29" i="15" s="1"/>
  <c r="EO27" i="16"/>
  <c r="EO29" i="16" s="1"/>
  <c r="EO28" i="16"/>
  <c r="CY28" i="15"/>
  <c r="CY27" i="15"/>
  <c r="CY29" i="15" s="1"/>
  <c r="BO27" i="16"/>
  <c r="BO29" i="16" s="1"/>
  <c r="BO28" i="16"/>
  <c r="BY27" i="15"/>
  <c r="BY29" i="15" s="1"/>
  <c r="BY28" i="15"/>
  <c r="BQ27" i="16"/>
  <c r="BQ29" i="16" s="1"/>
  <c r="BQ28" i="16"/>
  <c r="BU29" i="15"/>
  <c r="BU28" i="15"/>
  <c r="DH28" i="14"/>
  <c r="BP28" i="16"/>
  <c r="AP28" i="14"/>
  <c r="DU27" i="16"/>
  <c r="DU29" i="16" s="1"/>
  <c r="DU28" i="16"/>
  <c r="DM27" i="15"/>
  <c r="DM29" i="15" s="1"/>
  <c r="DM28" i="15"/>
  <c r="DN28" i="15"/>
  <c r="AU27" i="16"/>
  <c r="AU29" i="16" s="1"/>
  <c r="AU28" i="16"/>
  <c r="BW28" i="15"/>
  <c r="BW27" i="15"/>
  <c r="BW29" i="15" s="1"/>
  <c r="BG28" i="16"/>
  <c r="BG29" i="16"/>
  <c r="BU28" i="14"/>
  <c r="BU29" i="14"/>
  <c r="AB28" i="14"/>
  <c r="BD28" i="16"/>
  <c r="BH28" i="16"/>
  <c r="EP28" i="16"/>
  <c r="G28" i="14"/>
  <c r="G27" i="14"/>
  <c r="G29" i="14" s="1"/>
  <c r="EC28" i="14"/>
  <c r="EC27" i="14"/>
  <c r="EC29" i="14" s="1"/>
  <c r="S28" i="15"/>
  <c r="S27" i="15"/>
  <c r="S29" i="15" s="1"/>
  <c r="BO28" i="14"/>
  <c r="BO27" i="14"/>
  <c r="BO29" i="14" s="1"/>
  <c r="AW28" i="14"/>
  <c r="AW27" i="14"/>
  <c r="AW29" i="14" s="1"/>
  <c r="EG27" i="16"/>
  <c r="EG29" i="16" s="1"/>
  <c r="EG28" i="16"/>
  <c r="EQ27" i="16"/>
  <c r="EQ29" i="16" s="1"/>
  <c r="EQ28" i="16"/>
  <c r="AS29" i="15"/>
  <c r="AS28" i="15"/>
  <c r="CX28" i="14"/>
  <c r="BH28" i="15"/>
  <c r="BJ28" i="16"/>
  <c r="CZ28" i="15"/>
  <c r="BJ28" i="14"/>
  <c r="Q29" i="15"/>
  <c r="Q28" i="15"/>
  <c r="CD28" i="14"/>
  <c r="AW28" i="16"/>
  <c r="AW27" i="16"/>
  <c r="AW29" i="16" s="1"/>
  <c r="BU28" i="16"/>
  <c r="BU29" i="16"/>
  <c r="DO28" i="14"/>
  <c r="DO27" i="14"/>
  <c r="DO29" i="14" s="1"/>
  <c r="BG29" i="14"/>
  <c r="BG28" i="14"/>
  <c r="CD28" i="15"/>
  <c r="CD27" i="15"/>
  <c r="CD29" i="15" s="1"/>
  <c r="EI28" i="16"/>
  <c r="EI27" i="16"/>
  <c r="EI29" i="16" s="1"/>
  <c r="CK28" i="14"/>
  <c r="CK27" i="14"/>
  <c r="CK29" i="14" s="1"/>
  <c r="EU28" i="14"/>
  <c r="EU27" i="14"/>
  <c r="EU29" i="14" s="1"/>
  <c r="AG28" i="14"/>
  <c r="AG27" i="14"/>
  <c r="AG29" i="14" s="1"/>
  <c r="DL28" i="14"/>
  <c r="BV28" i="16"/>
  <c r="BV28" i="14"/>
  <c r="EV28" i="14"/>
  <c r="CZ28" i="16"/>
  <c r="AN28" i="16"/>
  <c r="DZ28" i="16"/>
  <c r="DU28" i="14"/>
  <c r="DU27" i="14"/>
  <c r="DU29" i="14" s="1"/>
  <c r="EQ27" i="14"/>
  <c r="EQ29" i="14" s="1"/>
  <c r="EQ28" i="14"/>
  <c r="CE28" i="16"/>
  <c r="CE27" i="16"/>
  <c r="CE29" i="16" s="1"/>
  <c r="CE28" i="14"/>
  <c r="CE27" i="14"/>
  <c r="CE29" i="14" s="1"/>
  <c r="DA28" i="14"/>
  <c r="DA27" i="14"/>
  <c r="DA29" i="14" s="1"/>
  <c r="BC28" i="14"/>
  <c r="BC27" i="14"/>
  <c r="BC29" i="14" s="1"/>
  <c r="DM28" i="16"/>
  <c r="DM27" i="16"/>
  <c r="DM29" i="16" s="1"/>
  <c r="Z28" i="15"/>
  <c r="Z27" i="15"/>
  <c r="Z29" i="15" s="1"/>
  <c r="BA28" i="14"/>
  <c r="BA27" i="14"/>
  <c r="BA29" i="14" s="1"/>
  <c r="EO27" i="15"/>
  <c r="EO29" i="15" s="1"/>
  <c r="EO28" i="15"/>
  <c r="EP28" i="15"/>
  <c r="EJ28" i="14"/>
  <c r="BO28" i="15"/>
  <c r="DV28" i="14"/>
  <c r="AT28" i="14"/>
  <c r="EN28" i="14"/>
  <c r="E28" i="14"/>
  <c r="E27" i="14"/>
  <c r="E29" i="14" s="1"/>
  <c r="F28" i="14"/>
  <c r="BQ28" i="14"/>
  <c r="BQ27" i="14"/>
  <c r="BQ29" i="14" s="1"/>
  <c r="E27" i="15"/>
  <c r="E29" i="15" s="1"/>
  <c r="E28" i="15"/>
  <c r="F28" i="15"/>
  <c r="K27" i="14"/>
  <c r="K29" i="14" s="1"/>
  <c r="K28" i="14"/>
  <c r="C28" i="16"/>
  <c r="C29" i="16"/>
  <c r="DM27" i="14"/>
  <c r="DM29" i="14" s="1"/>
  <c r="DM28" i="14"/>
  <c r="EA28" i="16"/>
  <c r="EA27" i="16"/>
  <c r="EA29" i="16" s="1"/>
  <c r="CS27" i="14"/>
  <c r="CS29" i="14" s="1"/>
  <c r="CS28" i="14"/>
  <c r="CK27" i="15"/>
  <c r="CK29" i="15" s="1"/>
  <c r="CK28" i="15"/>
  <c r="Y27" i="16"/>
  <c r="Y29" i="16" s="1"/>
  <c r="Y28" i="16"/>
  <c r="M27" i="14"/>
  <c r="M29" i="14" s="1"/>
  <c r="M28" i="14"/>
  <c r="AU28" i="14"/>
  <c r="AU27" i="14"/>
  <c r="AU29" i="14" s="1"/>
  <c r="CL28" i="15"/>
  <c r="E28" i="16"/>
  <c r="E27" i="16"/>
  <c r="E29" i="16" s="1"/>
  <c r="CZ28" i="14"/>
  <c r="BB28" i="14"/>
  <c r="BX28" i="14"/>
  <c r="AB28" i="16"/>
  <c r="R28" i="14"/>
  <c r="BR28" i="14"/>
  <c r="CL28" i="14"/>
  <c r="DL28" i="16"/>
  <c r="EA27" i="14"/>
  <c r="EA29" i="14" s="1"/>
  <c r="EA28" i="14"/>
  <c r="S28" i="14"/>
  <c r="S27" i="14"/>
  <c r="S29" i="14" s="1"/>
  <c r="K27" i="15"/>
  <c r="K29" i="15" s="1"/>
  <c r="K28" i="15"/>
  <c r="L28" i="15"/>
  <c r="BB27" i="15"/>
  <c r="BB29" i="15" s="1"/>
  <c r="BB28" i="15"/>
  <c r="DS27" i="15"/>
  <c r="DS29" i="15" s="1"/>
  <c r="DS28" i="15"/>
  <c r="DT28" i="15"/>
  <c r="BC27" i="15"/>
  <c r="BC29" i="15" s="1"/>
  <c r="BC28" i="15"/>
  <c r="BD28" i="15"/>
  <c r="EU28" i="16"/>
  <c r="EU27" i="16"/>
  <c r="EU29" i="16" s="1"/>
  <c r="CQ27" i="14"/>
  <c r="CQ29" i="14" s="1"/>
  <c r="CQ28" i="14"/>
  <c r="Y28" i="14"/>
  <c r="Y27" i="14"/>
  <c r="Y29" i="14" s="1"/>
  <c r="CC27" i="16"/>
  <c r="CC29" i="16" s="1"/>
  <c r="CC28" i="16"/>
  <c r="CW29" i="16"/>
  <c r="CW28" i="16"/>
  <c r="S28" i="16"/>
  <c r="S27" i="16"/>
  <c r="S29" i="16" s="1"/>
  <c r="DS27" i="16"/>
  <c r="DS29" i="16" s="1"/>
  <c r="DS28" i="16"/>
  <c r="EC27" i="16"/>
  <c r="EC29" i="16" s="1"/>
  <c r="EC28" i="16"/>
  <c r="T27" i="15"/>
  <c r="T29" i="15" s="1"/>
  <c r="T28" i="15"/>
  <c r="EJ28" i="16"/>
  <c r="CF28" i="16"/>
  <c r="DK29" i="14"/>
  <c r="DK28" i="14"/>
  <c r="CW29" i="14"/>
  <c r="CW28" i="14"/>
  <c r="CM27" i="16"/>
  <c r="CM29" i="16" s="1"/>
  <c r="CM28" i="16"/>
  <c r="AF28" i="15"/>
  <c r="DG27" i="16"/>
  <c r="DG29" i="16" s="1"/>
  <c r="DG28" i="16"/>
  <c r="EM28" i="14"/>
  <c r="EM29" i="14"/>
  <c r="BI27" i="15"/>
  <c r="BI29" i="15" s="1"/>
  <c r="BI28" i="15"/>
  <c r="DK28" i="16"/>
  <c r="DK29" i="16"/>
  <c r="AM28" i="14"/>
  <c r="AM27" i="14"/>
  <c r="AM29" i="14" s="1"/>
  <c r="BG28" i="15"/>
  <c r="BG29" i="15"/>
  <c r="Q28" i="16"/>
  <c r="Q29" i="16"/>
  <c r="EG28" i="14"/>
  <c r="EG27" i="14"/>
  <c r="EG29" i="14" s="1"/>
  <c r="BW28" i="16"/>
  <c r="BW27" i="16"/>
  <c r="BW29" i="16" s="1"/>
  <c r="AP27" i="15"/>
  <c r="AP29" i="15" s="1"/>
  <c r="AP28" i="15"/>
  <c r="DU28" i="15"/>
  <c r="DU27" i="15"/>
  <c r="DU29" i="15" s="1"/>
  <c r="CQ28" i="16"/>
  <c r="CQ27" i="16"/>
  <c r="CQ29" i="16" s="1"/>
  <c r="DZ28" i="14"/>
  <c r="CE28" i="15"/>
  <c r="EH28" i="16"/>
  <c r="AV28" i="16"/>
  <c r="N28" i="14"/>
  <c r="D28" i="16"/>
  <c r="BR28" i="16"/>
  <c r="Z28" i="14"/>
  <c r="DN28" i="16"/>
  <c r="CX28" i="16"/>
  <c r="DL28" i="1"/>
  <c r="DN27" i="1"/>
  <c r="DN29" i="1" s="1"/>
  <c r="DN28" i="1"/>
  <c r="DM27" i="1"/>
  <c r="DM29" i="1" s="1"/>
  <c r="DM28" i="1"/>
  <c r="DK29" i="1"/>
  <c r="DK28" i="1"/>
  <c r="DO27" i="1"/>
  <c r="DO29" i="1" s="1"/>
  <c r="DO28" i="1"/>
  <c r="ET9" i="1" l="1"/>
  <c r="EU9" i="1" s="1"/>
  <c r="EX26" i="1"/>
  <c r="EX13" i="1"/>
  <c r="EW13" i="1"/>
  <c r="EV13" i="1"/>
  <c r="EU13" i="1"/>
  <c r="ET13" i="1"/>
  <c r="EQ13" i="1"/>
  <c r="EP13" i="1"/>
  <c r="EO13" i="1"/>
  <c r="EN13" i="1"/>
  <c r="EM13" i="1"/>
  <c r="EF9" i="1"/>
  <c r="EG9" i="1" s="1"/>
  <c r="EJ26" i="1"/>
  <c r="EH26" i="1"/>
  <c r="EF26" i="1"/>
  <c r="EF27" i="1" s="1"/>
  <c r="EJ13" i="1"/>
  <c r="EI13" i="1"/>
  <c r="EH13" i="1"/>
  <c r="EG13" i="1"/>
  <c r="EF13" i="1"/>
  <c r="EC13" i="1"/>
  <c r="EB13" i="1"/>
  <c r="EA13" i="1"/>
  <c r="DZ13" i="1"/>
  <c r="DY13" i="1"/>
  <c r="DV13" i="1"/>
  <c r="DU13" i="1"/>
  <c r="DT13" i="1"/>
  <c r="DS13" i="1"/>
  <c r="DR13" i="1"/>
  <c r="DD9" i="1"/>
  <c r="DE9" i="1" s="1"/>
  <c r="DH13" i="1"/>
  <c r="DG13" i="1"/>
  <c r="DF13" i="1"/>
  <c r="DE13" i="1"/>
  <c r="DD13" i="1"/>
  <c r="CM13" i="1"/>
  <c r="CL13" i="1"/>
  <c r="CK13" i="1"/>
  <c r="CJ13" i="1"/>
  <c r="CI13" i="1"/>
  <c r="EJ27" i="1" l="1"/>
  <c r="EJ29" i="1" s="1"/>
  <c r="EX27" i="1"/>
  <c r="EX29" i="1" s="1"/>
  <c r="EF29" i="1"/>
  <c r="EF28" i="1"/>
  <c r="EH27" i="1"/>
  <c r="EH29" i="1" s="1"/>
  <c r="ET26" i="1"/>
  <c r="ET27" i="1" s="1"/>
  <c r="DY26" i="1"/>
  <c r="DY27" i="1" s="1"/>
  <c r="EG26" i="1"/>
  <c r="EV26" i="1"/>
  <c r="DY9" i="1"/>
  <c r="DZ9" i="1" s="1"/>
  <c r="EC26" i="1"/>
  <c r="EM9" i="1"/>
  <c r="EN9" i="1" s="1"/>
  <c r="DH26" i="1"/>
  <c r="DV26" i="1"/>
  <c r="DR9" i="1"/>
  <c r="DS9" i="1" s="1"/>
  <c r="DR26" i="1"/>
  <c r="DR27" i="1" s="1"/>
  <c r="CI9" i="1"/>
  <c r="CJ9" i="1" s="1"/>
  <c r="EG28" i="1" l="1"/>
  <c r="EG27" i="1"/>
  <c r="EG29" i="1" s="1"/>
  <c r="EH28" i="1"/>
  <c r="DY28" i="1"/>
  <c r="DY29" i="1"/>
  <c r="EP26" i="1"/>
  <c r="EV27" i="1"/>
  <c r="EV29" i="1" s="1"/>
  <c r="CJ26" i="1"/>
  <c r="CJ27" i="1" s="1"/>
  <c r="CJ29" i="1" s="1"/>
  <c r="EQ26" i="1"/>
  <c r="EC27" i="1"/>
  <c r="EC29" i="1" s="1"/>
  <c r="ET28" i="1"/>
  <c r="ET29" i="1"/>
  <c r="EM26" i="1"/>
  <c r="EM27" i="1" s="1"/>
  <c r="EB26" i="1"/>
  <c r="EC28" i="1" s="1"/>
  <c r="EA26" i="1"/>
  <c r="EI26" i="1"/>
  <c r="EN26" i="1"/>
  <c r="EU26" i="1"/>
  <c r="EV28" i="1" s="1"/>
  <c r="DS26" i="1"/>
  <c r="DS27" i="1" s="1"/>
  <c r="DS29" i="1" s="1"/>
  <c r="EO26" i="1"/>
  <c r="EW26" i="1"/>
  <c r="DF26" i="1"/>
  <c r="DE26" i="1"/>
  <c r="DZ26" i="1"/>
  <c r="DU26" i="1"/>
  <c r="DV28" i="1" s="1"/>
  <c r="DT26" i="1"/>
  <c r="DH27" i="1"/>
  <c r="DH29" i="1" s="1"/>
  <c r="CL26" i="1"/>
  <c r="CL27" i="1" s="1"/>
  <c r="CL29" i="1" s="1"/>
  <c r="DG26" i="1"/>
  <c r="DH28" i="1" s="1"/>
  <c r="DV27" i="1"/>
  <c r="DV29" i="1" s="1"/>
  <c r="DD26" i="1"/>
  <c r="DD27" i="1" s="1"/>
  <c r="CI26" i="1"/>
  <c r="CI27" i="1" s="1"/>
  <c r="CI28" i="1" s="1"/>
  <c r="DR29" i="1"/>
  <c r="DR28" i="1"/>
  <c r="CK26" i="1"/>
  <c r="CM26" i="1"/>
  <c r="CI29" i="1" l="1"/>
  <c r="DF28" i="1"/>
  <c r="DS28" i="1"/>
  <c r="DE28" i="1"/>
  <c r="DF27" i="1"/>
  <c r="DF29" i="1" s="1"/>
  <c r="DE27" i="1"/>
  <c r="DE29" i="1" s="1"/>
  <c r="EM29" i="1"/>
  <c r="EM28" i="1"/>
  <c r="EP27" i="1"/>
  <c r="EP29" i="1" s="1"/>
  <c r="EP28" i="1"/>
  <c r="EO27" i="1"/>
  <c r="EO29" i="1" s="1"/>
  <c r="EO28" i="1"/>
  <c r="EU28" i="1"/>
  <c r="EU27" i="1"/>
  <c r="EU29" i="1" s="1"/>
  <c r="EW27" i="1"/>
  <c r="EW29" i="1" s="1"/>
  <c r="EW28" i="1"/>
  <c r="EX28" i="1"/>
  <c r="EN27" i="1"/>
  <c r="EN29" i="1" s="1"/>
  <c r="EN28" i="1"/>
  <c r="DZ27" i="1"/>
  <c r="DZ29" i="1" s="1"/>
  <c r="DZ28" i="1"/>
  <c r="EB27" i="1"/>
  <c r="EB29" i="1" s="1"/>
  <c r="EB28" i="1"/>
  <c r="EI28" i="1"/>
  <c r="EI27" i="1"/>
  <c r="EI29" i="1" s="1"/>
  <c r="EJ28" i="1"/>
  <c r="EQ28" i="1"/>
  <c r="EQ27" i="1"/>
  <c r="EQ29" i="1" s="1"/>
  <c r="EA28" i="1"/>
  <c r="EA27" i="1"/>
  <c r="EA29" i="1" s="1"/>
  <c r="DD29" i="1"/>
  <c r="DD28" i="1"/>
  <c r="DG27" i="1"/>
  <c r="DG29" i="1" s="1"/>
  <c r="DG28" i="1"/>
  <c r="CJ28" i="1"/>
  <c r="DT28" i="1"/>
  <c r="DT27" i="1"/>
  <c r="DT29" i="1" s="1"/>
  <c r="DU28" i="1"/>
  <c r="DU27" i="1"/>
  <c r="DU29" i="1" s="1"/>
  <c r="CM27" i="1"/>
  <c r="CM29" i="1" s="1"/>
  <c r="CM28" i="1"/>
  <c r="CK28" i="1"/>
  <c r="CK27" i="1"/>
  <c r="CK29" i="1" s="1"/>
  <c r="CL28" i="1"/>
  <c r="BR13" i="1" l="1"/>
  <c r="BQ13" i="1"/>
  <c r="BP13" i="1"/>
  <c r="BO13" i="1"/>
  <c r="BN13" i="1"/>
  <c r="BN9" i="1" l="1"/>
  <c r="BO9" i="1" s="1"/>
  <c r="BR26" i="1" l="1"/>
  <c r="BR27" i="1"/>
  <c r="BR29" i="1" s="1"/>
  <c r="BQ26" i="1"/>
  <c r="BO26" i="1"/>
  <c r="BN26" i="1"/>
  <c r="BN27" i="1" s="1"/>
  <c r="BP26" i="1"/>
  <c r="BP28" i="1" l="1"/>
  <c r="BP27" i="1"/>
  <c r="BP29" i="1" s="1"/>
  <c r="BN28" i="1"/>
  <c r="BN29" i="1"/>
  <c r="BO27" i="1"/>
  <c r="BO29" i="1" s="1"/>
  <c r="BO28" i="1"/>
  <c r="BQ27" i="1"/>
  <c r="BQ29" i="1" s="1"/>
  <c r="BQ28" i="1"/>
  <c r="BR28" i="1"/>
  <c r="DA13" i="1"/>
  <c r="CZ13" i="1"/>
  <c r="CY13" i="1"/>
  <c r="CX13" i="1"/>
  <c r="CW13" i="1"/>
  <c r="CT13" i="1"/>
  <c r="CS13" i="1"/>
  <c r="CR13" i="1"/>
  <c r="CQ13" i="1"/>
  <c r="CP13" i="1"/>
  <c r="CF13" i="1"/>
  <c r="CE13" i="1"/>
  <c r="CD13" i="1"/>
  <c r="CC13" i="1"/>
  <c r="CB13" i="1"/>
  <c r="BY13" i="1"/>
  <c r="BX13" i="1"/>
  <c r="BW13" i="1"/>
  <c r="BV13" i="1"/>
  <c r="BU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N13" i="1"/>
  <c r="M13" i="1"/>
  <c r="L13" i="1"/>
  <c r="K13" i="1"/>
  <c r="J13" i="1"/>
  <c r="BX10" i="13"/>
  <c r="BW10" i="13"/>
  <c r="BV10" i="13"/>
  <c r="BT10" i="13" l="1"/>
  <c r="BT12" i="13" s="1"/>
  <c r="CP9" i="1"/>
  <c r="CQ9" i="1" s="1"/>
  <c r="AL9" i="1"/>
  <c r="AM9" i="1" s="1"/>
  <c r="BG9" i="1"/>
  <c r="BH9" i="1" s="1"/>
  <c r="AS9" i="1"/>
  <c r="AT9" i="1" s="1"/>
  <c r="BU9" i="1"/>
  <c r="BV9" i="1" s="1"/>
  <c r="X9" i="1"/>
  <c r="Y9" i="1" s="1"/>
  <c r="BU10" i="13"/>
  <c r="BU12" i="13" s="1"/>
  <c r="Q9" i="1"/>
  <c r="R9" i="1" s="1"/>
  <c r="AE9" i="1"/>
  <c r="AF9" i="1" s="1"/>
  <c r="J9" i="1"/>
  <c r="K9" i="1" s="1"/>
  <c r="AZ9" i="1"/>
  <c r="BA9" i="1" s="1"/>
  <c r="CB9" i="1"/>
  <c r="CC9" i="1" s="1"/>
  <c r="CW9" i="1"/>
  <c r="CX9" i="1" s="1"/>
  <c r="BT13" i="13"/>
  <c r="BT14" i="13" s="1"/>
  <c r="BU13" i="13" l="1"/>
  <c r="BV12" i="13" s="1"/>
  <c r="BU14" i="13"/>
  <c r="BV13" i="13"/>
  <c r="BW13" i="13" l="1"/>
  <c r="BV14" i="13"/>
  <c r="BW12" i="13"/>
  <c r="BX13" i="13" l="1"/>
  <c r="BX14" i="13" s="1"/>
  <c r="BW14" i="13"/>
  <c r="BX12" i="13"/>
  <c r="CI10" i="13" l="1"/>
  <c r="CK10" i="13"/>
  <c r="CA10" i="13"/>
  <c r="CA13" i="13" s="1"/>
  <c r="BO10" i="13"/>
  <c r="BQ10" i="13"/>
  <c r="AA10" i="13"/>
  <c r="Y10" i="13"/>
  <c r="CL10" i="13"/>
  <c r="CJ10" i="13"/>
  <c r="CH10" i="13"/>
  <c r="CH12" i="13" s="1"/>
  <c r="CD10" i="13"/>
  <c r="BP10" i="13"/>
  <c r="BN10" i="13"/>
  <c r="BM10" i="13"/>
  <c r="BM12" i="13" s="1"/>
  <c r="AY10" i="13"/>
  <c r="AY12" i="13" s="1"/>
  <c r="AH10" i="13" l="1"/>
  <c r="AV10" i="13"/>
  <c r="AZ10" i="13"/>
  <c r="BI10" i="13"/>
  <c r="BG10" i="13"/>
  <c r="CE10" i="13"/>
  <c r="W10" i="13"/>
  <c r="W13" i="13" s="1"/>
  <c r="AD10" i="13"/>
  <c r="AD12" i="13" s="1"/>
  <c r="AT10" i="13"/>
  <c r="BJ10" i="13"/>
  <c r="AF10" i="13"/>
  <c r="AS10" i="13"/>
  <c r="BC10" i="13"/>
  <c r="P10" i="13"/>
  <c r="P12" i="13" s="1"/>
  <c r="AE10" i="13"/>
  <c r="BB10" i="13"/>
  <c r="A3" i="13"/>
  <c r="B5" i="13"/>
  <c r="R10" i="13"/>
  <c r="S10" i="13"/>
  <c r="CB10" i="13"/>
  <c r="CB12" i="13" s="1"/>
  <c r="CC10" i="13"/>
  <c r="Q10" i="13"/>
  <c r="T10" i="13"/>
  <c r="Z10" i="13"/>
  <c r="X10" i="13"/>
  <c r="AG10" i="13"/>
  <c r="AR10" i="13"/>
  <c r="AR12" i="13" s="1"/>
  <c r="AU10" i="13"/>
  <c r="AY13" i="13"/>
  <c r="AY14" i="13" s="1"/>
  <c r="BA10" i="13"/>
  <c r="BH10" i="13"/>
  <c r="BF10" i="13"/>
  <c r="BF13" i="13" s="1"/>
  <c r="AZ12" i="13"/>
  <c r="CA14" i="13"/>
  <c r="W12" i="13"/>
  <c r="CA12" i="13"/>
  <c r="BM13" i="13"/>
  <c r="BN12" i="13" s="1"/>
  <c r="CH13" i="13"/>
  <c r="CI12" i="13" s="1"/>
  <c r="X13" i="13" l="1"/>
  <c r="X14" i="13" s="1"/>
  <c r="W14" i="13"/>
  <c r="P13" i="13"/>
  <c r="P14" i="13" s="1"/>
  <c r="CB13" i="13"/>
  <c r="CB14" i="13" s="1"/>
  <c r="AD13" i="13"/>
  <c r="AE13" i="13" s="1"/>
  <c r="AZ13" i="13"/>
  <c r="BA12" i="13" s="1"/>
  <c r="X12" i="13"/>
  <c r="AR13" i="13"/>
  <c r="AS12" i="13" s="1"/>
  <c r="BF12" i="13"/>
  <c r="BG12" i="13"/>
  <c r="CH14" i="13"/>
  <c r="CI13" i="13"/>
  <c r="BM14" i="13"/>
  <c r="BN13" i="13"/>
  <c r="BG13" i="13"/>
  <c r="BF14" i="13"/>
  <c r="Q13" i="13"/>
  <c r="Q14" i="13" s="1"/>
  <c r="Y13" i="13" l="1"/>
  <c r="Z13" i="13" s="1"/>
  <c r="AA13" i="13" s="1"/>
  <c r="Y12" i="13"/>
  <c r="BA13" i="13"/>
  <c r="Q12" i="13"/>
  <c r="CC12" i="13"/>
  <c r="CC13" i="13"/>
  <c r="CD12" i="13" s="1"/>
  <c r="AD14" i="13"/>
  <c r="AE12" i="13"/>
  <c r="AR14" i="13"/>
  <c r="AS13" i="13"/>
  <c r="AS14" i="13" s="1"/>
  <c r="AZ14" i="13"/>
  <c r="AT13" i="13"/>
  <c r="AT12" i="13"/>
  <c r="BG14" i="13"/>
  <c r="BH13" i="13"/>
  <c r="BH12" i="13"/>
  <c r="CI14" i="13"/>
  <c r="CJ13" i="13"/>
  <c r="CJ12" i="13"/>
  <c r="BB13" i="13"/>
  <c r="BA14" i="13"/>
  <c r="BB12" i="13"/>
  <c r="BO13" i="13"/>
  <c r="BN14" i="13"/>
  <c r="BO12" i="13"/>
  <c r="AF13" i="13"/>
  <c r="AE14" i="13"/>
  <c r="AF12" i="13"/>
  <c r="R13" i="13"/>
  <c r="R14" i="13" s="1"/>
  <c r="R12" i="13"/>
  <c r="CD13" i="13" l="1"/>
  <c r="Z12" i="13"/>
  <c r="Y14" i="13"/>
  <c r="CC14" i="13"/>
  <c r="BH14" i="13"/>
  <c r="BI13" i="13"/>
  <c r="BI12" i="13"/>
  <c r="BP13" i="13"/>
  <c r="BO14" i="13"/>
  <c r="BP12" i="13"/>
  <c r="CK13" i="13"/>
  <c r="CJ14" i="13"/>
  <c r="CK12" i="13"/>
  <c r="AG13" i="13"/>
  <c r="AF14" i="13"/>
  <c r="AG12" i="13"/>
  <c r="Z14" i="13"/>
  <c r="AA14" i="13"/>
  <c r="AA12" i="13"/>
  <c r="CD14" i="13"/>
  <c r="CE13" i="13"/>
  <c r="CE14" i="13" s="1"/>
  <c r="CE12" i="13"/>
  <c r="AT14" i="13"/>
  <c r="AU13" i="13"/>
  <c r="AU12" i="13"/>
  <c r="BC13" i="13"/>
  <c r="BC14" i="13" s="1"/>
  <c r="BB14" i="13"/>
  <c r="BC12" i="13"/>
  <c r="S13" i="13"/>
  <c r="S14" i="13" s="1"/>
  <c r="S12" i="13"/>
  <c r="CL13" i="13" l="1"/>
  <c r="CL14" i="13" s="1"/>
  <c r="CK14" i="13"/>
  <c r="CL12" i="13"/>
  <c r="BQ13" i="13"/>
  <c r="BQ14" i="13" s="1"/>
  <c r="BP14" i="13"/>
  <c r="BQ12" i="13"/>
  <c r="AU14" i="13"/>
  <c r="AV13" i="13"/>
  <c r="AV14" i="13" s="1"/>
  <c r="AV12" i="13"/>
  <c r="AH13" i="13"/>
  <c r="AH14" i="13" s="1"/>
  <c r="AG14" i="13"/>
  <c r="AH12" i="13"/>
  <c r="BI14" i="13"/>
  <c r="BJ13" i="13"/>
  <c r="BJ14" i="13" s="1"/>
  <c r="BJ12" i="13"/>
  <c r="T13" i="13"/>
  <c r="T14" i="13" s="1"/>
  <c r="T12" i="13"/>
  <c r="F9" i="13" l="1"/>
  <c r="F8" i="13"/>
  <c r="F7" i="13"/>
  <c r="AO10" i="13"/>
  <c r="CS10" i="13"/>
  <c r="F6" i="13"/>
  <c r="EI10" i="13" l="1"/>
  <c r="DU10" i="13"/>
  <c r="EB10" i="13"/>
  <c r="DN10" i="13"/>
  <c r="M10" i="13"/>
  <c r="EP10" i="13"/>
  <c r="DG10" i="13"/>
  <c r="CZ10" i="13"/>
  <c r="D6" i="13" l="1"/>
  <c r="B7" i="13"/>
  <c r="E9" i="13"/>
  <c r="C9" i="13"/>
  <c r="E8" i="13"/>
  <c r="C8" i="13"/>
  <c r="E7" i="13"/>
  <c r="C7" i="13"/>
  <c r="CY10" i="13"/>
  <c r="DF10" i="13"/>
  <c r="DT10" i="13"/>
  <c r="E6" i="13"/>
  <c r="C6" i="13"/>
  <c r="B8" i="13"/>
  <c r="D9" i="13"/>
  <c r="CO10" i="13"/>
  <c r="B6" i="13"/>
  <c r="D7" i="13"/>
  <c r="D8" i="13"/>
  <c r="B9" i="13"/>
  <c r="AL10" i="13" l="1"/>
  <c r="DR10" i="13"/>
  <c r="EH10" i="13"/>
  <c r="AN10" i="13"/>
  <c r="EM10" i="13"/>
  <c r="EE10" i="13"/>
  <c r="EF10" i="13"/>
  <c r="DD10" i="13"/>
  <c r="CW10" i="13"/>
  <c r="AK10" i="13"/>
  <c r="DM10" i="13"/>
  <c r="DE10" i="13"/>
  <c r="DJ10" i="13"/>
  <c r="CX10" i="13"/>
  <c r="EL10" i="13"/>
  <c r="J10" i="13"/>
  <c r="CQ10" i="13"/>
  <c r="DK10" i="13"/>
  <c r="AM10" i="13"/>
  <c r="I10" i="13"/>
  <c r="DY10" i="13"/>
  <c r="CR10" i="13"/>
  <c r="EN10" i="13"/>
  <c r="K10" i="13"/>
  <c r="DC10" i="13"/>
  <c r="DX10" i="13"/>
  <c r="L10" i="13"/>
  <c r="DS10" i="13"/>
  <c r="DZ10" i="13"/>
  <c r="CV10" i="13"/>
  <c r="DQ10" i="13"/>
  <c r="CP10" i="13"/>
  <c r="EA10" i="13"/>
  <c r="EO10" i="13"/>
  <c r="DL10" i="13"/>
  <c r="EG10" i="13"/>
  <c r="B3" i="13" l="1"/>
  <c r="Q5" i="12" s="1"/>
  <c r="Q6" i="12" s="1"/>
  <c r="DJ13" i="13" l="1"/>
  <c r="DJ12" i="13"/>
  <c r="AK13" i="13"/>
  <c r="AK12" i="13"/>
  <c r="DX13" i="13"/>
  <c r="DX12" i="13"/>
  <c r="CV13" i="13"/>
  <c r="CV12" i="13"/>
  <c r="CO13" i="13"/>
  <c r="CO12" i="13"/>
  <c r="DQ13" i="13"/>
  <c r="DQ12" i="13"/>
  <c r="EL13" i="13"/>
  <c r="EL12" i="13"/>
  <c r="DC13" i="13"/>
  <c r="DC12" i="13"/>
  <c r="I13" i="13"/>
  <c r="I12" i="13"/>
  <c r="EE13" i="13"/>
  <c r="EE12" i="13"/>
  <c r="DY13" i="13" l="1"/>
  <c r="DX14" i="13"/>
  <c r="DY12" i="13"/>
  <c r="CV14" i="13"/>
  <c r="CW13" i="13"/>
  <c r="CW12" i="13"/>
  <c r="DD13" i="13"/>
  <c r="DC14" i="13"/>
  <c r="DD12" i="13"/>
  <c r="EF13" i="13"/>
  <c r="EE14" i="13"/>
  <c r="EF12" i="13"/>
  <c r="DR13" i="13"/>
  <c r="DQ14" i="13"/>
  <c r="DR12" i="13"/>
  <c r="AK14" i="13"/>
  <c r="AL13" i="13"/>
  <c r="AL12" i="13"/>
  <c r="EL14" i="13"/>
  <c r="EM13" i="13"/>
  <c r="EM12" i="13"/>
  <c r="I14" i="13"/>
  <c r="J13" i="13"/>
  <c r="J12" i="13"/>
  <c r="CO14" i="13"/>
  <c r="CP13" i="13"/>
  <c r="CP12" i="13"/>
  <c r="DK13" i="13"/>
  <c r="DJ14" i="13"/>
  <c r="DK12" i="13"/>
  <c r="J14" i="13" l="1"/>
  <c r="K13" i="13"/>
  <c r="K12" i="13"/>
  <c r="DD14" i="13"/>
  <c r="DE13" i="13"/>
  <c r="DE12" i="13"/>
  <c r="DS13" i="13"/>
  <c r="DR14" i="13"/>
  <c r="DS12" i="13"/>
  <c r="CW14" i="13"/>
  <c r="CX13" i="13"/>
  <c r="CX12" i="13"/>
  <c r="EN13" i="13"/>
  <c r="EM14" i="13"/>
  <c r="EN12" i="13"/>
  <c r="EG13" i="13"/>
  <c r="EF14" i="13"/>
  <c r="EG12" i="13"/>
  <c r="DK14" i="13"/>
  <c r="DL13" i="13"/>
  <c r="DL12" i="13"/>
  <c r="CP14" i="13"/>
  <c r="CQ13" i="13"/>
  <c r="CQ12" i="13"/>
  <c r="AL14" i="13"/>
  <c r="AM13" i="13"/>
  <c r="AM12" i="13"/>
  <c r="DZ13" i="13"/>
  <c r="DY14" i="13"/>
  <c r="DZ12" i="13"/>
  <c r="DS14" i="13" l="1"/>
  <c r="DT13" i="13"/>
  <c r="DT12" i="13"/>
  <c r="EO13" i="13"/>
  <c r="EN14" i="13"/>
  <c r="EO12" i="13"/>
  <c r="DE14" i="13"/>
  <c r="DF13" i="13"/>
  <c r="DF12" i="13"/>
  <c r="CQ14" i="13"/>
  <c r="CR13" i="13"/>
  <c r="CR12" i="13"/>
  <c r="EH13" i="13"/>
  <c r="EG14" i="13"/>
  <c r="EH12" i="13"/>
  <c r="EA13" i="13"/>
  <c r="DZ14" i="13"/>
  <c r="EA12" i="13"/>
  <c r="CX14" i="13"/>
  <c r="CY13" i="13"/>
  <c r="CY12" i="13"/>
  <c r="AN13" i="13"/>
  <c r="AM14" i="13"/>
  <c r="AN12" i="13"/>
  <c r="K14" i="13"/>
  <c r="L13" i="13"/>
  <c r="M13" i="13" s="1"/>
  <c r="L12" i="13"/>
  <c r="DL14" i="13"/>
  <c r="DM13" i="13"/>
  <c r="DM12" i="13"/>
  <c r="EA14" i="13" l="1"/>
  <c r="EB13" i="13"/>
  <c r="EB14" i="13" s="1"/>
  <c r="EB12" i="13"/>
  <c r="AO13" i="13"/>
  <c r="AO14" i="13" s="1"/>
  <c r="AN14" i="13"/>
  <c r="AO12" i="13"/>
  <c r="DF14" i="13"/>
  <c r="DG13" i="13"/>
  <c r="DG14" i="13" s="1"/>
  <c r="DG12" i="13"/>
  <c r="EI13" i="13"/>
  <c r="EI14" i="13" s="1"/>
  <c r="EH14" i="13"/>
  <c r="EI12" i="13"/>
  <c r="CY14" i="13"/>
  <c r="CZ13" i="13"/>
  <c r="CZ14" i="13" s="1"/>
  <c r="CZ12" i="13"/>
  <c r="EP13" i="13"/>
  <c r="EP14" i="13" s="1"/>
  <c r="EO14" i="13"/>
  <c r="EP12" i="13"/>
  <c r="CS13" i="13"/>
  <c r="CS14" i="13" s="1"/>
  <c r="CR14" i="13"/>
  <c r="CS12" i="13"/>
  <c r="L14" i="13"/>
  <c r="M14" i="13"/>
  <c r="M12" i="13"/>
  <c r="DT14" i="13"/>
  <c r="DU13" i="13"/>
  <c r="DU14" i="13" s="1"/>
  <c r="DU12" i="13"/>
  <c r="DM14" i="13"/>
  <c r="DN13" i="13"/>
  <c r="DN14" i="13" s="1"/>
  <c r="DN12" i="13"/>
  <c r="G13" i="1" l="1"/>
  <c r="F13" i="1"/>
  <c r="E13" i="1"/>
  <c r="D13" i="1"/>
  <c r="C13" i="1"/>
  <c r="C9" i="1" l="1"/>
  <c r="D9" i="1" s="1"/>
  <c r="F5" i="13"/>
  <c r="E5" i="13" l="1"/>
  <c r="C5" i="13"/>
  <c r="D5" i="13"/>
  <c r="C10" i="13" l="1"/>
  <c r="C12" i="13" s="1"/>
  <c r="E10" i="13"/>
  <c r="E12" i="13" s="1"/>
  <c r="F10" i="13"/>
  <c r="F12" i="13" s="1"/>
  <c r="B10" i="13"/>
  <c r="D10" i="13"/>
  <c r="D12" i="13" s="1"/>
  <c r="B12" i="13" l="1"/>
  <c r="B13" i="13"/>
  <c r="C13" i="13" l="1"/>
  <c r="B14" i="13"/>
  <c r="D13" i="13" l="1"/>
  <c r="E13" i="13" s="1"/>
  <c r="F13" i="13" s="1"/>
  <c r="F14" i="13" s="1"/>
  <c r="C14" i="13"/>
  <c r="E14" i="13" l="1"/>
  <c r="D14" i="13"/>
  <c r="Y26" i="1" l="1"/>
  <c r="E26" i="1" l="1"/>
  <c r="G26" i="1"/>
  <c r="K26" i="1"/>
  <c r="CX26" i="1"/>
  <c r="M26" i="1"/>
  <c r="CE26" i="1"/>
  <c r="T26" i="1"/>
  <c r="AF26" i="1"/>
  <c r="AL26" i="1"/>
  <c r="AL27" i="1" s="1"/>
  <c r="BJ26" i="1"/>
  <c r="BH26" i="1"/>
  <c r="CD26" i="1"/>
  <c r="BK26" i="1"/>
  <c r="CR26" i="1"/>
  <c r="BI26" i="1"/>
  <c r="AN26" i="1"/>
  <c r="CW26" i="1"/>
  <c r="CW27" i="1" s="1"/>
  <c r="AI26" i="1"/>
  <c r="AT26" i="1"/>
  <c r="AA26" i="1"/>
  <c r="Z26" i="1"/>
  <c r="Z28" i="1" s="1"/>
  <c r="CY26" i="1"/>
  <c r="DA26" i="1"/>
  <c r="U26" i="1"/>
  <c r="S26" i="1"/>
  <c r="N26" i="1"/>
  <c r="BU26" i="1"/>
  <c r="BU27" i="1" s="1"/>
  <c r="CT26" i="1"/>
  <c r="BX26" i="1"/>
  <c r="L26" i="1"/>
  <c r="Y27" i="1"/>
  <c r="Y29" i="1" s="1"/>
  <c r="D26" i="1"/>
  <c r="AE26" i="1"/>
  <c r="AE27" i="1" s="1"/>
  <c r="BA26" i="1"/>
  <c r="CZ26" i="1"/>
  <c r="AS26" i="1"/>
  <c r="AS27" i="1" s="1"/>
  <c r="AV26" i="1"/>
  <c r="C26" i="1"/>
  <c r="C27" i="1" s="1"/>
  <c r="C28" i="1" s="1"/>
  <c r="CP26" i="1"/>
  <c r="CP27" i="1" s="1"/>
  <c r="AW26" i="1"/>
  <c r="BG26" i="1"/>
  <c r="BG27" i="1" s="1"/>
  <c r="X26" i="1"/>
  <c r="X27" i="1" s="1"/>
  <c r="AM26" i="1"/>
  <c r="BC26" i="1"/>
  <c r="CS26" i="1"/>
  <c r="AO26" i="1"/>
  <c r="AH26" i="1"/>
  <c r="BB26" i="1"/>
  <c r="AZ26" i="1"/>
  <c r="AZ27" i="1" s="1"/>
  <c r="R26" i="1"/>
  <c r="CQ26" i="1"/>
  <c r="BY26" i="1"/>
  <c r="CC26" i="1"/>
  <c r="BD26" i="1"/>
  <c r="AB26" i="1"/>
  <c r="J26" i="1"/>
  <c r="J27" i="1" s="1"/>
  <c r="CF26" i="1"/>
  <c r="BW26" i="1"/>
  <c r="AP26" i="1"/>
  <c r="CB26" i="1"/>
  <c r="CB27" i="1" s="1"/>
  <c r="AG26" i="1"/>
  <c r="BV26" i="1"/>
  <c r="F26" i="1"/>
  <c r="F28" i="1" s="1"/>
  <c r="Q26" i="1"/>
  <c r="Q27" i="1" s="1"/>
  <c r="AU26" i="1"/>
  <c r="AU28" i="1" s="1"/>
  <c r="BB28" i="1" l="1"/>
  <c r="U28" i="1"/>
  <c r="CS28" i="1"/>
  <c r="AP28" i="1"/>
  <c r="N28" i="1"/>
  <c r="AG28" i="1"/>
  <c r="K28" i="1"/>
  <c r="R28" i="1"/>
  <c r="AW28" i="1"/>
  <c r="L28" i="1"/>
  <c r="AB28" i="1"/>
  <c r="AM28" i="1"/>
  <c r="BD28" i="1"/>
  <c r="CQ28" i="1"/>
  <c r="CT28" i="1"/>
  <c r="CX28" i="1"/>
  <c r="E28" i="1"/>
  <c r="BX28" i="1"/>
  <c r="CF28" i="1"/>
  <c r="BK28" i="1"/>
  <c r="T28" i="1"/>
  <c r="AT28" i="1"/>
  <c r="AA28" i="1"/>
  <c r="BC28" i="1"/>
  <c r="Y28" i="1"/>
  <c r="AE29" i="1"/>
  <c r="AE28" i="1"/>
  <c r="CE28" i="1"/>
  <c r="Q28" i="1"/>
  <c r="Q29" i="1"/>
  <c r="BW28" i="1"/>
  <c r="K27" i="1"/>
  <c r="K29" i="1" s="1"/>
  <c r="M28" i="1"/>
  <c r="CB28" i="1"/>
  <c r="CB29" i="1"/>
  <c r="CY28" i="1"/>
  <c r="AO28" i="1"/>
  <c r="CP29" i="1"/>
  <c r="CP28" i="1"/>
  <c r="AV28" i="1"/>
  <c r="AS28" i="1"/>
  <c r="AS29" i="1"/>
  <c r="S28" i="1"/>
  <c r="AI28" i="1"/>
  <c r="AF28" i="1"/>
  <c r="BU28" i="1"/>
  <c r="BU29" i="1"/>
  <c r="AZ28" i="1"/>
  <c r="AZ29" i="1"/>
  <c r="X28" i="1"/>
  <c r="X29" i="1"/>
  <c r="BA28" i="1"/>
  <c r="CW28" i="1"/>
  <c r="CW29" i="1"/>
  <c r="BI28" i="1"/>
  <c r="AL29" i="1"/>
  <c r="AL28" i="1"/>
  <c r="CC28" i="1"/>
  <c r="BG29" i="1"/>
  <c r="BG28" i="1"/>
  <c r="AN28" i="1"/>
  <c r="CD28" i="1"/>
  <c r="BH28" i="1"/>
  <c r="BV28" i="1"/>
  <c r="J28" i="1"/>
  <c r="J29" i="1"/>
  <c r="BY28" i="1"/>
  <c r="AH28" i="1"/>
  <c r="CZ28" i="1"/>
  <c r="DA28" i="1"/>
  <c r="CR28" i="1"/>
  <c r="BJ28" i="1"/>
  <c r="E27" i="1"/>
  <c r="E29" i="1" s="1"/>
  <c r="G27" i="1"/>
  <c r="G29" i="1" s="1"/>
  <c r="G28" i="1"/>
  <c r="D28" i="1"/>
  <c r="C29" i="1"/>
  <c r="CQ27" i="1"/>
  <c r="CQ29" i="1" s="1"/>
  <c r="CS27" i="1"/>
  <c r="CS29" i="1" s="1"/>
  <c r="N27" i="1"/>
  <c r="N29" i="1" s="1"/>
  <c r="AW27" i="1"/>
  <c r="AW29" i="1" s="1"/>
  <c r="AT27" i="1"/>
  <c r="AT29" i="1" s="1"/>
  <c r="CD27" i="1"/>
  <c r="CD29" i="1" s="1"/>
  <c r="AB27" i="1"/>
  <c r="AB29" i="1" s="1"/>
  <c r="BC27" i="1"/>
  <c r="BC29" i="1" s="1"/>
  <c r="Z27" i="1"/>
  <c r="Z29" i="1" s="1"/>
  <c r="AP27" i="1"/>
  <c r="AP29" i="1" s="1"/>
  <c r="AH27" i="1"/>
  <c r="AH29" i="1" s="1"/>
  <c r="D27" i="1"/>
  <c r="D29" i="1" s="1"/>
  <c r="BW27" i="1"/>
  <c r="BW29" i="1" s="1"/>
  <c r="BD27" i="1"/>
  <c r="BD29" i="1" s="1"/>
  <c r="R27" i="1"/>
  <c r="R29" i="1" s="1"/>
  <c r="BI27" i="1"/>
  <c r="BI29" i="1" s="1"/>
  <c r="CE27" i="1"/>
  <c r="CE29" i="1" s="1"/>
  <c r="AF27" i="1"/>
  <c r="AF29" i="1" s="1"/>
  <c r="M27" i="1"/>
  <c r="M29" i="1" s="1"/>
  <c r="CX27" i="1"/>
  <c r="CX29" i="1" s="1"/>
  <c r="AO27" i="1"/>
  <c r="AO29" i="1" s="1"/>
  <c r="F27" i="1"/>
  <c r="F29" i="1" s="1"/>
  <c r="CF27" i="1"/>
  <c r="CF29" i="1" s="1"/>
  <c r="L27" i="1"/>
  <c r="L29" i="1" s="1"/>
  <c r="S27" i="1"/>
  <c r="S29" i="1" s="1"/>
  <c r="CR27" i="1"/>
  <c r="CR29" i="1" s="1"/>
  <c r="BV27" i="1"/>
  <c r="BV29" i="1" s="1"/>
  <c r="CZ27" i="1"/>
  <c r="CZ29" i="1" s="1"/>
  <c r="AA27" i="1"/>
  <c r="AA29" i="1" s="1"/>
  <c r="BH27" i="1"/>
  <c r="BH29" i="1" s="1"/>
  <c r="BX27" i="1"/>
  <c r="BX29" i="1" s="1"/>
  <c r="U27" i="1"/>
  <c r="U29" i="1" s="1"/>
  <c r="BJ27" i="1"/>
  <c r="BJ29" i="1" s="1"/>
  <c r="AI27" i="1"/>
  <c r="AI29" i="1" s="1"/>
  <c r="CT27" i="1"/>
  <c r="CT29" i="1" s="1"/>
  <c r="DA27" i="1"/>
  <c r="DA29" i="1" s="1"/>
  <c r="BK27" i="1"/>
  <c r="BK29" i="1" s="1"/>
  <c r="AG27" i="1"/>
  <c r="AG29" i="1" s="1"/>
  <c r="AM27" i="1"/>
  <c r="AM29" i="1" s="1"/>
  <c r="AU27" i="1"/>
  <c r="AU29" i="1" s="1"/>
  <c r="CC27" i="1"/>
  <c r="CC29" i="1" s="1"/>
  <c r="AV27" i="1"/>
  <c r="AV29" i="1" s="1"/>
  <c r="BY27" i="1"/>
  <c r="BY29" i="1" s="1"/>
  <c r="BB27" i="1"/>
  <c r="BB29" i="1" s="1"/>
  <c r="BA27" i="1"/>
  <c r="BA29" i="1" s="1"/>
  <c r="CY27" i="1"/>
  <c r="CY29" i="1" s="1"/>
  <c r="AN27" i="1"/>
  <c r="AN29" i="1" s="1"/>
  <c r="T27" i="1"/>
  <c r="T2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<sst xmlns="http://schemas.openxmlformats.org/spreadsheetml/2006/main" count="2410" uniqueCount="107">
  <si>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</si>
  <si>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</si>
  <si>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</si>
  <si>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</si>
  <si>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</si>
  <si>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</si>
  <si>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</si>
  <si>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</si>
  <si>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</si>
  <si>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</si>
  <si>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</si>
  <si>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</si>
  <si>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</si>
  <si>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</si>
  <si>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</si>
  <si>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</si>
  <si>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</si>
  <si>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</si>
  <si>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</si>
  <si>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</si>
  <si>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</si>
  <si>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</si>
  <si>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</si>
  <si>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</si>
  <si>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</si>
  <si>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</si>
  <si>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</si>
  <si>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</si>
  <si>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</si>
  <si>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</si>
  <si>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</si>
  <si>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</si>
  <si>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</si>
  <si>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</si>
  <si>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</si>
  <si>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</si>
  <si>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</si>
  <si>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</si>
  <si>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</si>
  <si>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</si>
  <si>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</si>
  <si>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</si>
  <si>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</si>
  <si>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</si>
  <si>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</si>
  <si>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</si>
  <si>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</si>
  <si>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</si>
  <si>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</si>
  <si>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</si>
  <si>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</si>
  <si>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</si>
  <si>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</si>
  <si>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</si>
  <si>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</si>
  <si>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YE 2023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</si>
  <si>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</si>
  <si>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</si>
  <si>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</si>
  <si>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</si>
  <si>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</si>
  <si>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</si>
  <si>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</si>
  <si>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</si>
  <si>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</si>
  <si>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</si>
  <si>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</si>
  <si>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</si>
  <si>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Monthly Average Bill</t>
  </si>
  <si>
    <t>Bakersfield</t>
  </si>
  <si>
    <t>Bear Gulch</t>
  </si>
  <si>
    <t>Bay Area Region</t>
  </si>
  <si>
    <t>Dixon</t>
  </si>
  <si>
    <t>Kern River Valley</t>
  </si>
  <si>
    <t>Livermore</t>
  </si>
  <si>
    <t>Los Altos</t>
  </si>
  <si>
    <t>Los Angeles County Region</t>
  </si>
  <si>
    <t>Marysville</t>
  </si>
  <si>
    <t>North Valley Region</t>
  </si>
  <si>
    <t>Salinas Valley Region</t>
  </si>
  <si>
    <t>Selma</t>
  </si>
  <si>
    <t>South Bay Region</t>
  </si>
  <si>
    <t>Stockton</t>
  </si>
  <si>
    <t>Travis</t>
  </si>
  <si>
    <t>Visalia</t>
  </si>
  <si>
    <t>Westlake</t>
  </si>
  <si>
    <t>Willows</t>
  </si>
  <si>
    <t>East LA</t>
  </si>
  <si>
    <t>Palos Verdes Pipeline</t>
  </si>
  <si>
    <t>Los Angeles County Region - Antelope Valley</t>
  </si>
  <si>
    <t>Los Angeles County Region - Palos Verdes</t>
  </si>
  <si>
    <t>North Valley Region - Chico</t>
  </si>
  <si>
    <t>North Valley Region - Oroville</t>
  </si>
  <si>
    <t>South Bay Region - Dominguez</t>
  </si>
  <si>
    <t>South Bay Region - Hermosa Redondo</t>
  </si>
  <si>
    <t>CALIFORNIA WATER SERVICE COMPANY</t>
  </si>
  <si>
    <t>A.24-07-003</t>
  </si>
  <si>
    <t>2024 GRC</t>
  </si>
  <si>
    <t>Oroville Defluoridation</t>
  </si>
  <si>
    <t>A.24-10-003</t>
  </si>
  <si>
    <t>YE 2026</t>
  </si>
  <si>
    <t>YE 2027</t>
  </si>
  <si>
    <t>YE 2028</t>
  </si>
  <si>
    <t>No pending items</t>
  </si>
  <si>
    <t>No pending items at this time</t>
  </si>
  <si>
    <t>2024 GRC (incremental revenue)</t>
  </si>
  <si>
    <t>see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</si>
</sst>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5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Bakersfield.xlsx" TargetMode="External"/><Relationship Id="rId1" Type="http://schemas.openxmlformats.org/officeDocument/2006/relationships/externalLinkPath" Target="Quarterly%20Bill%20Tracker_Bakersfiel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Bay%20Area%20Region.xlsx" TargetMode="External"/><Relationship Id="rId1" Type="http://schemas.openxmlformats.org/officeDocument/2006/relationships/externalLinkPath" Target="Quarterly%20Bill%20Tracker_Bay%20Area%20Reg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Bear%20Gulch.xlsx" TargetMode="External"/><Relationship Id="rId1" Type="http://schemas.openxmlformats.org/officeDocument/2006/relationships/externalLinkPath" Target="Quarterly%20Bill%20Tracker_Bear%20Gulch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Dixon.xlsx" TargetMode="External"/><Relationship Id="rId1" Type="http://schemas.openxmlformats.org/officeDocument/2006/relationships/externalLinkPath" Target="Quarterly%20Bill%20Tracker_Dixon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East%20LA.xlsx" TargetMode="External"/><Relationship Id="rId1" Type="http://schemas.openxmlformats.org/officeDocument/2006/relationships/externalLinkPath" Target="Quarterly%20Bill%20Tracker_East%20L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Kern%20River%20Valley.xlsx" TargetMode="External"/><Relationship Id="rId1" Type="http://schemas.openxmlformats.org/officeDocument/2006/relationships/externalLinkPath" Target="Quarterly%20Bill%20Tracker_Kern%20River%20Valley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Livermore.xlsx" TargetMode="External"/><Relationship Id="rId1" Type="http://schemas.openxmlformats.org/officeDocument/2006/relationships/externalLinkPath" Target="Quarterly%20Bill%20Tracker_Livermore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Los%20Altos.xlsx" TargetMode="External"/><Relationship Id="rId1" Type="http://schemas.openxmlformats.org/officeDocument/2006/relationships/externalLinkPath" Target="Quarterly%20Bill%20Tracker_Los%20Alto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Los%20Angeles%20County%20Region.xlsx" TargetMode="External"/><Relationship Id="rId1" Type="http://schemas.openxmlformats.org/officeDocument/2006/relationships/externalLinkPath" Target="Quarterly%20Bill%20Tracker_Los%20Angeles%20County%20Region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Marysville.xlsx" TargetMode="External"/><Relationship Id="rId1" Type="http://schemas.openxmlformats.org/officeDocument/2006/relationships/externalLinkPath" Target="Quarterly%20Bill%20Tracker_Marysville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North%20Valley%20Region.xlsx" TargetMode="External"/><Relationship Id="rId1" Type="http://schemas.openxmlformats.org/officeDocument/2006/relationships/externalLinkPath" Target="Quarterly%20Bill%20Tracker_North%20Valley%20Region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alinas%20Valley%20Region.xlsx" TargetMode="External"/><Relationship Id="rId1" Type="http://schemas.openxmlformats.org/officeDocument/2006/relationships/externalLinkPath" Target="Quarterly%20Bill%20Tracker_Salinas%20Valley%20Region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elma.xlsx" TargetMode="External"/><Relationship Id="rId1" Type="http://schemas.openxmlformats.org/officeDocument/2006/relationships/externalLinkPath" Target="Quarterly%20Bill%20Tracker_Selma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outh%20Bay%20Region.xlsx" TargetMode="External"/><Relationship Id="rId1" Type="http://schemas.openxmlformats.org/officeDocument/2006/relationships/externalLinkPath" Target="Quarterly%20Bill%20Tracker_South%20Bay%20Region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Stockton.xlsx" TargetMode="External"/><Relationship Id="rId1" Type="http://schemas.openxmlformats.org/officeDocument/2006/relationships/externalLinkPath" Target="Quarterly%20Bill%20Tracker_Stockton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Travis.xlsx" TargetMode="External"/><Relationship Id="rId1" Type="http://schemas.openxmlformats.org/officeDocument/2006/relationships/externalLinkPath" Target="Quarterly%20Bill%20Tracker_Travis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Visalia.xlsx" TargetMode="External"/><Relationship Id="rId1" Type="http://schemas.openxmlformats.org/officeDocument/2006/relationships/externalLinkPath" Target="Quarterly%20Bill%20Tracker_Visalia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Westlake.xlsx" TargetMode="External"/><Relationship Id="rId1" Type="http://schemas.openxmlformats.org/officeDocument/2006/relationships/externalLinkPath" Target="Quarterly%20Bill%20Tracker_Westlake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5%20Q2%20May.%201\Quarterly%20Bill%20Tracker_Willows.xlsx" TargetMode="External"/><Relationship Id="rId1" Type="http://schemas.openxmlformats.org/officeDocument/2006/relationships/externalLinkPath" Target="Quarterly%20Bill%20Tracker_Willow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9.14%20Rev%206\2024.04.10\Updated%20Rates%20Bill%20Calculator_Rev6_2024.11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87360680.862925231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13426097.922334149</v>
          </cell>
          <cell r="D32">
            <v>3981949.0471269786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11715634.156564578</v>
          </cell>
          <cell r="F34">
            <v>9873459.5644062608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40.599999999999994</v>
          </cell>
          <cell r="C8">
            <v>44.710000000000008</v>
          </cell>
          <cell r="D8">
            <v>50.55</v>
          </cell>
          <cell r="E8">
            <v>56.580000000000005</v>
          </cell>
          <cell r="F8">
            <v>61.010000000000005</v>
          </cell>
          <cell r="G8">
            <v>43.37</v>
          </cell>
          <cell r="H8">
            <v>48.70000000000001</v>
          </cell>
          <cell r="I8">
            <v>57.61</v>
          </cell>
          <cell r="J8">
            <v>63.85</v>
          </cell>
          <cell r="K8">
            <v>67.87</v>
          </cell>
          <cell r="L8">
            <v>40.599999999999994</v>
          </cell>
          <cell r="M8">
            <v>44.710000000000008</v>
          </cell>
          <cell r="N8">
            <v>50.55</v>
          </cell>
          <cell r="O8">
            <v>56.580000000000005</v>
          </cell>
          <cell r="P8">
            <v>61.010000000000005</v>
          </cell>
          <cell r="Q8">
            <v>-181.39</v>
          </cell>
          <cell r="R8">
            <v>-199.32999999999996</v>
          </cell>
          <cell r="S8">
            <v>-284.80000000000007</v>
          </cell>
          <cell r="T8">
            <v>-336.07000000000005</v>
          </cell>
          <cell r="U8">
            <v>-363.31</v>
          </cell>
          <cell r="V8">
            <v>29.54</v>
          </cell>
          <cell r="W8">
            <v>32.570000000000007</v>
          </cell>
          <cell r="X8">
            <v>32.44</v>
          </cell>
          <cell r="Y8">
            <v>37.620000000000005</v>
          </cell>
          <cell r="Z8">
            <v>40.56</v>
          </cell>
          <cell r="AA8">
            <v>31.31</v>
          </cell>
          <cell r="AB8">
            <v>34.02000000000001</v>
          </cell>
          <cell r="AC8">
            <v>36.379999999999995</v>
          </cell>
          <cell r="AD8">
            <v>41.760000000000005</v>
          </cell>
          <cell r="AE8">
            <v>44.54</v>
          </cell>
          <cell r="AF8">
            <v>29.54</v>
          </cell>
          <cell r="AG8">
            <v>32.570000000000007</v>
          </cell>
          <cell r="AH8">
            <v>32.44</v>
          </cell>
          <cell r="AI8">
            <v>37.620000000000005</v>
          </cell>
          <cell r="AJ8">
            <v>40.56</v>
          </cell>
          <cell r="AK8">
            <v>-81.390000000000015</v>
          </cell>
          <cell r="AL8">
            <v>-90.509999999999977</v>
          </cell>
          <cell r="AM8">
            <v>-136.69999999999999</v>
          </cell>
          <cell r="AN8">
            <v>-158.63999999999999</v>
          </cell>
          <cell r="AO8">
            <v>-171.52999999999997</v>
          </cell>
        </row>
        <row r="9">
          <cell r="A9" t="str">
            <v>February</v>
          </cell>
          <cell r="B9">
            <v>40.599999999999994</v>
          </cell>
          <cell r="C9">
            <v>44.709600000000002</v>
          </cell>
          <cell r="D9">
            <v>50.55</v>
          </cell>
          <cell r="E9">
            <v>56.580000000000005</v>
          </cell>
          <cell r="F9">
            <v>61.010000000000005</v>
          </cell>
          <cell r="G9">
            <v>43.37</v>
          </cell>
          <cell r="H9">
            <v>49.039600000000007</v>
          </cell>
          <cell r="I9">
            <v>57.61</v>
          </cell>
          <cell r="J9">
            <v>63.85</v>
          </cell>
          <cell r="K9">
            <v>67.87</v>
          </cell>
          <cell r="L9">
            <v>40.599999999999994</v>
          </cell>
          <cell r="M9">
            <v>44.709600000000002</v>
          </cell>
          <cell r="N9">
            <v>50.55</v>
          </cell>
          <cell r="O9">
            <v>56.580000000000005</v>
          </cell>
          <cell r="P9">
            <v>61.010000000000005</v>
          </cell>
          <cell r="Q9">
            <v>-181.15999999999997</v>
          </cell>
          <cell r="R9">
            <v>-199.33039999999997</v>
          </cell>
          <cell r="S9">
            <v>-284.80000000000007</v>
          </cell>
          <cell r="T9">
            <v>-336.07000000000005</v>
          </cell>
          <cell r="U9">
            <v>-363.31</v>
          </cell>
          <cell r="V9">
            <v>29.54</v>
          </cell>
          <cell r="W9">
            <v>32.570000000000007</v>
          </cell>
          <cell r="X9">
            <v>32.44</v>
          </cell>
          <cell r="Y9">
            <v>37.620000000000005</v>
          </cell>
          <cell r="Z9">
            <v>40.56</v>
          </cell>
          <cell r="AA9">
            <v>31.31</v>
          </cell>
          <cell r="AB9">
            <v>34.02000000000001</v>
          </cell>
          <cell r="AC9">
            <v>36.379999999999995</v>
          </cell>
          <cell r="AD9">
            <v>41.760000000000005</v>
          </cell>
          <cell r="AE9">
            <v>44.54</v>
          </cell>
          <cell r="AF9">
            <v>29.54</v>
          </cell>
          <cell r="AG9">
            <v>32.570000000000007</v>
          </cell>
          <cell r="AH9">
            <v>32.44</v>
          </cell>
          <cell r="AI9">
            <v>37.620000000000005</v>
          </cell>
          <cell r="AJ9">
            <v>40.56</v>
          </cell>
          <cell r="AK9">
            <v>-82.789999999999992</v>
          </cell>
          <cell r="AL9">
            <v>-90.509999999999977</v>
          </cell>
          <cell r="AM9">
            <v>-136.69999999999999</v>
          </cell>
          <cell r="AN9">
            <v>-158.63999999999999</v>
          </cell>
          <cell r="AO9">
            <v>-171.52999999999997</v>
          </cell>
        </row>
        <row r="10">
          <cell r="A10" t="str">
            <v>March</v>
          </cell>
          <cell r="B10">
            <v>40.599999999999994</v>
          </cell>
          <cell r="C10">
            <v>44.709600000000002</v>
          </cell>
          <cell r="D10">
            <v>50.55</v>
          </cell>
          <cell r="E10">
            <v>56.580000000000005</v>
          </cell>
          <cell r="F10">
            <v>61.010000000000005</v>
          </cell>
          <cell r="G10">
            <v>43.37</v>
          </cell>
          <cell r="H10">
            <v>49.039600000000007</v>
          </cell>
          <cell r="I10">
            <v>57.61</v>
          </cell>
          <cell r="J10">
            <v>63.85</v>
          </cell>
          <cell r="K10">
            <v>67.87</v>
          </cell>
          <cell r="L10">
            <v>40.599999999999994</v>
          </cell>
          <cell r="M10">
            <v>44.709600000000002</v>
          </cell>
          <cell r="N10">
            <v>50.55</v>
          </cell>
          <cell r="O10">
            <v>56.580000000000005</v>
          </cell>
          <cell r="P10">
            <v>61.010000000000005</v>
          </cell>
          <cell r="Q10">
            <v>-181.39</v>
          </cell>
          <cell r="R10">
            <v>-199.33039999999997</v>
          </cell>
          <cell r="S10">
            <v>-284.80000000000007</v>
          </cell>
          <cell r="T10">
            <v>-336.07000000000005</v>
          </cell>
          <cell r="U10">
            <v>-363.31</v>
          </cell>
          <cell r="V10">
            <v>29.54</v>
          </cell>
          <cell r="W10">
            <v>32.570000000000007</v>
          </cell>
          <cell r="X10">
            <v>32.44</v>
          </cell>
          <cell r="Y10">
            <v>37.620000000000005</v>
          </cell>
          <cell r="Z10">
            <v>40.56</v>
          </cell>
          <cell r="AA10">
            <v>31.31</v>
          </cell>
          <cell r="AB10">
            <v>34.02000000000001</v>
          </cell>
          <cell r="AC10">
            <v>36.379999999999995</v>
          </cell>
          <cell r="AD10">
            <v>41.760000000000005</v>
          </cell>
          <cell r="AE10">
            <v>44.54</v>
          </cell>
          <cell r="AF10">
            <v>29.54</v>
          </cell>
          <cell r="AG10">
            <v>32.570000000000007</v>
          </cell>
          <cell r="AH10">
            <v>32.44</v>
          </cell>
          <cell r="AI10">
            <v>37.620000000000005</v>
          </cell>
          <cell r="AJ10">
            <v>40.56</v>
          </cell>
          <cell r="AK10">
            <v>-81.390000000000015</v>
          </cell>
          <cell r="AL10">
            <v>-90.509999999999977</v>
          </cell>
          <cell r="AM10">
            <v>-136.69999999999999</v>
          </cell>
          <cell r="AN10">
            <v>-158.63999999999999</v>
          </cell>
          <cell r="AO10">
            <v>-171.52999999999997</v>
          </cell>
        </row>
        <row r="11">
          <cell r="A11" t="str">
            <v>April</v>
          </cell>
          <cell r="B11">
            <v>40.599999999999994</v>
          </cell>
          <cell r="C11">
            <v>44.709600000000002</v>
          </cell>
          <cell r="D11">
            <v>50.55</v>
          </cell>
          <cell r="E11">
            <v>56.580000000000005</v>
          </cell>
          <cell r="F11">
            <v>61.010000000000005</v>
          </cell>
          <cell r="G11">
            <v>43.37</v>
          </cell>
          <cell r="H11">
            <v>49.039600000000007</v>
          </cell>
          <cell r="I11">
            <v>57.68</v>
          </cell>
          <cell r="J11">
            <v>63.780000000000008</v>
          </cell>
          <cell r="K11">
            <v>67.87</v>
          </cell>
          <cell r="L11">
            <v>40.599999999999994</v>
          </cell>
          <cell r="M11">
            <v>44.709600000000002</v>
          </cell>
          <cell r="N11">
            <v>50.55</v>
          </cell>
          <cell r="O11">
            <v>56.580000000000005</v>
          </cell>
          <cell r="P11">
            <v>61.010000000000005</v>
          </cell>
          <cell r="Q11">
            <v>-181.39</v>
          </cell>
          <cell r="R11">
            <v>-199.33039999999997</v>
          </cell>
          <cell r="S11">
            <v>-284.73000000000008</v>
          </cell>
          <cell r="T11">
            <v>-336.14000000000004</v>
          </cell>
          <cell r="U11">
            <v>-363.31</v>
          </cell>
          <cell r="V11">
            <v>29.54</v>
          </cell>
          <cell r="W11">
            <v>32.570000000000007</v>
          </cell>
          <cell r="X11">
            <v>32.44</v>
          </cell>
          <cell r="Y11">
            <v>37.620000000000005</v>
          </cell>
          <cell r="Z11">
            <v>40.56</v>
          </cell>
          <cell r="AA11">
            <v>31.31</v>
          </cell>
          <cell r="AB11">
            <v>34.02000000000001</v>
          </cell>
          <cell r="AC11">
            <v>36.409999999999997</v>
          </cell>
          <cell r="AD11">
            <v>41.730000000000004</v>
          </cell>
          <cell r="AE11">
            <v>44.54</v>
          </cell>
          <cell r="AF11">
            <v>29.54</v>
          </cell>
          <cell r="AG11">
            <v>32.570000000000007</v>
          </cell>
          <cell r="AH11">
            <v>32.44</v>
          </cell>
          <cell r="AI11">
            <v>37.620000000000005</v>
          </cell>
          <cell r="AJ11">
            <v>40.56</v>
          </cell>
          <cell r="AK11">
            <v>-81.390000000000015</v>
          </cell>
          <cell r="AL11">
            <v>-90.509999999999977</v>
          </cell>
          <cell r="AM11">
            <v>-136.66999999999999</v>
          </cell>
          <cell r="AN11">
            <v>-158.66999999999999</v>
          </cell>
          <cell r="AO11">
            <v>-171.52999999999997</v>
          </cell>
        </row>
        <row r="12">
          <cell r="A12" t="str">
            <v>May</v>
          </cell>
          <cell r="B12">
            <v>42.230000000000004</v>
          </cell>
          <cell r="C12">
            <v>47.873400000000004</v>
          </cell>
          <cell r="D12">
            <v>50.55</v>
          </cell>
          <cell r="E12">
            <v>56.580000000000005</v>
          </cell>
          <cell r="F12">
            <v>61.010000000000005</v>
          </cell>
          <cell r="G12">
            <v>47.620000000000005</v>
          </cell>
          <cell r="H12">
            <v>52.333400000000005</v>
          </cell>
          <cell r="I12">
            <v>57.68</v>
          </cell>
          <cell r="J12">
            <v>63.780000000000008</v>
          </cell>
          <cell r="K12">
            <v>67.87</v>
          </cell>
          <cell r="L12">
            <v>42.230000000000004</v>
          </cell>
          <cell r="M12">
            <v>47.873400000000004</v>
          </cell>
          <cell r="N12">
            <v>50.55</v>
          </cell>
          <cell r="O12">
            <v>56.580000000000005</v>
          </cell>
          <cell r="P12">
            <v>61.010000000000005</v>
          </cell>
          <cell r="Q12">
            <v>-186.15</v>
          </cell>
          <cell r="R12">
            <v>-261.75659999999993</v>
          </cell>
          <cell r="S12">
            <v>-284.73000000000008</v>
          </cell>
          <cell r="T12">
            <v>-336.14000000000004</v>
          </cell>
          <cell r="U12">
            <v>-363.31</v>
          </cell>
          <cell r="V12">
            <v>30.72</v>
          </cell>
          <cell r="W12">
            <v>30.28</v>
          </cell>
          <cell r="X12">
            <v>32.44</v>
          </cell>
          <cell r="Y12">
            <v>37.620000000000005</v>
          </cell>
          <cell r="Z12">
            <v>40.56</v>
          </cell>
          <cell r="AA12">
            <v>33.82</v>
          </cell>
          <cell r="AB12">
            <v>31.63</v>
          </cell>
          <cell r="AC12">
            <v>36.409999999999997</v>
          </cell>
          <cell r="AD12">
            <v>41.730000000000004</v>
          </cell>
          <cell r="AE12">
            <v>44.54</v>
          </cell>
          <cell r="AF12">
            <v>30.72</v>
          </cell>
          <cell r="AG12">
            <v>30.28</v>
          </cell>
          <cell r="AH12">
            <v>32.44</v>
          </cell>
          <cell r="AI12">
            <v>37.620000000000005</v>
          </cell>
          <cell r="AJ12">
            <v>40.56</v>
          </cell>
          <cell r="AK12">
            <v>-83.39</v>
          </cell>
          <cell r="AL12">
            <v>-125.62</v>
          </cell>
          <cell r="AM12">
            <v>-136.66999999999999</v>
          </cell>
          <cell r="AN12">
            <v>-158.66999999999999</v>
          </cell>
          <cell r="AO12">
            <v>-171.52999999999997</v>
          </cell>
        </row>
        <row r="13">
          <cell r="A13" t="str">
            <v>June</v>
          </cell>
          <cell r="B13">
            <v>42.230000000000004</v>
          </cell>
          <cell r="C13">
            <v>47.873400000000004</v>
          </cell>
          <cell r="D13">
            <v>50.55</v>
          </cell>
          <cell r="E13">
            <v>56.580000000000005</v>
          </cell>
          <cell r="F13">
            <v>61.010000000000005</v>
          </cell>
          <cell r="G13">
            <v>47.620000000000005</v>
          </cell>
          <cell r="H13">
            <v>48.693400000000011</v>
          </cell>
          <cell r="I13">
            <v>57.68</v>
          </cell>
          <cell r="J13">
            <v>63.780000000000008</v>
          </cell>
          <cell r="K13">
            <v>67.87</v>
          </cell>
          <cell r="L13">
            <v>42.230000000000004</v>
          </cell>
          <cell r="M13">
            <v>47.873400000000004</v>
          </cell>
          <cell r="N13">
            <v>50.55</v>
          </cell>
          <cell r="O13">
            <v>56.580000000000005</v>
          </cell>
          <cell r="P13">
            <v>61.010000000000005</v>
          </cell>
          <cell r="Q13">
            <v>-186.15</v>
          </cell>
          <cell r="R13">
            <v>-265.39659999999992</v>
          </cell>
          <cell r="S13">
            <v>-284.73000000000008</v>
          </cell>
          <cell r="T13">
            <v>-336.14000000000004</v>
          </cell>
          <cell r="U13">
            <v>-363.31</v>
          </cell>
          <cell r="V13">
            <v>30.72</v>
          </cell>
          <cell r="W13">
            <v>30.28</v>
          </cell>
          <cell r="X13">
            <v>32.44</v>
          </cell>
          <cell r="Y13">
            <v>37.620000000000005</v>
          </cell>
          <cell r="Z13">
            <v>40.56</v>
          </cell>
          <cell r="AA13">
            <v>33.82</v>
          </cell>
          <cell r="AB13">
            <v>29.810000000000002</v>
          </cell>
          <cell r="AC13">
            <v>36.409999999999997</v>
          </cell>
          <cell r="AD13">
            <v>41.730000000000004</v>
          </cell>
          <cell r="AE13">
            <v>44.54</v>
          </cell>
          <cell r="AF13">
            <v>30.72</v>
          </cell>
          <cell r="AG13">
            <v>30.28</v>
          </cell>
          <cell r="AH13">
            <v>32.44</v>
          </cell>
          <cell r="AI13">
            <v>37.620000000000005</v>
          </cell>
          <cell r="AJ13">
            <v>40.56</v>
          </cell>
          <cell r="AK13">
            <v>-83.39</v>
          </cell>
          <cell r="AL13">
            <v>-127.45</v>
          </cell>
          <cell r="AM13">
            <v>-136.66999999999999</v>
          </cell>
          <cell r="AN13">
            <v>-158.66999999999999</v>
          </cell>
          <cell r="AO13">
            <v>-171.52999999999997</v>
          </cell>
        </row>
        <row r="14">
          <cell r="A14" t="str">
            <v>July</v>
          </cell>
          <cell r="B14">
            <v>42.230000000000004</v>
          </cell>
          <cell r="C14">
            <v>47.873400000000004</v>
          </cell>
          <cell r="D14">
            <v>50.55</v>
          </cell>
          <cell r="E14">
            <v>56.580000000000005</v>
          </cell>
          <cell r="F14">
            <v>61.010000000000005</v>
          </cell>
          <cell r="G14">
            <v>47.620000000000005</v>
          </cell>
          <cell r="H14">
            <v>48.693400000000011</v>
          </cell>
          <cell r="I14">
            <v>57.68</v>
          </cell>
          <cell r="J14">
            <v>63.780000000000008</v>
          </cell>
          <cell r="K14">
            <v>67.87</v>
          </cell>
          <cell r="L14">
            <v>42.230000000000004</v>
          </cell>
          <cell r="M14">
            <v>47.873400000000004</v>
          </cell>
          <cell r="N14">
            <v>50.55</v>
          </cell>
          <cell r="O14">
            <v>56.580000000000005</v>
          </cell>
          <cell r="P14">
            <v>61.010000000000005</v>
          </cell>
          <cell r="Q14">
            <v>-186.15</v>
          </cell>
          <cell r="R14">
            <v>-265.39659999999992</v>
          </cell>
          <cell r="S14">
            <v>-284.73000000000008</v>
          </cell>
          <cell r="T14">
            <v>-336.14000000000004</v>
          </cell>
          <cell r="U14">
            <v>-363.31</v>
          </cell>
          <cell r="V14">
            <v>30.72</v>
          </cell>
          <cell r="W14">
            <v>30.28</v>
          </cell>
          <cell r="X14">
            <v>32.44</v>
          </cell>
          <cell r="Y14">
            <v>37.620000000000005</v>
          </cell>
          <cell r="Z14">
            <v>40.56</v>
          </cell>
          <cell r="AA14">
            <v>33.82</v>
          </cell>
          <cell r="AB14">
            <v>29.810000000000002</v>
          </cell>
          <cell r="AC14">
            <v>36.409999999999997</v>
          </cell>
          <cell r="AD14">
            <v>41.730000000000004</v>
          </cell>
          <cell r="AE14">
            <v>44.54</v>
          </cell>
          <cell r="AF14">
            <v>30.72</v>
          </cell>
          <cell r="AG14">
            <v>30.28</v>
          </cell>
          <cell r="AH14">
            <v>32.44</v>
          </cell>
          <cell r="AI14">
            <v>37.620000000000005</v>
          </cell>
          <cell r="AJ14">
            <v>40.56</v>
          </cell>
          <cell r="AK14">
            <v>-83.39</v>
          </cell>
          <cell r="AL14">
            <v>-127.45</v>
          </cell>
          <cell r="AM14">
            <v>-136.66999999999999</v>
          </cell>
          <cell r="AN14">
            <v>-158.66999999999999</v>
          </cell>
          <cell r="AO14">
            <v>-171.52999999999997</v>
          </cell>
        </row>
        <row r="15">
          <cell r="A15" t="str">
            <v>August</v>
          </cell>
          <cell r="B15">
            <v>44.160000000000004</v>
          </cell>
          <cell r="C15">
            <v>47.873400000000004</v>
          </cell>
          <cell r="D15">
            <v>50.55</v>
          </cell>
          <cell r="E15">
            <v>56.580000000000005</v>
          </cell>
          <cell r="F15">
            <v>61.010000000000005</v>
          </cell>
          <cell r="G15">
            <v>48.52</v>
          </cell>
          <cell r="H15">
            <v>49.813400000000009</v>
          </cell>
          <cell r="I15">
            <v>57.68</v>
          </cell>
          <cell r="J15">
            <v>63.780000000000008</v>
          </cell>
          <cell r="K15">
            <v>67.87</v>
          </cell>
          <cell r="L15">
            <v>44.160000000000004</v>
          </cell>
          <cell r="M15">
            <v>47.873400000000004</v>
          </cell>
          <cell r="N15">
            <v>50.55</v>
          </cell>
          <cell r="O15">
            <v>56.580000000000005</v>
          </cell>
          <cell r="P15">
            <v>61.010000000000005</v>
          </cell>
          <cell r="Q15">
            <v>-196.80999999999997</v>
          </cell>
          <cell r="R15">
            <v>-264.28659999999996</v>
          </cell>
          <cell r="S15">
            <v>-284.73000000000008</v>
          </cell>
          <cell r="T15">
            <v>-336.14000000000004</v>
          </cell>
          <cell r="U15">
            <v>-363.31</v>
          </cell>
          <cell r="V15">
            <v>32.160000000000004</v>
          </cell>
          <cell r="W15">
            <v>30.28</v>
          </cell>
          <cell r="X15">
            <v>32.44</v>
          </cell>
          <cell r="Y15">
            <v>37.620000000000005</v>
          </cell>
          <cell r="Z15">
            <v>40.56</v>
          </cell>
          <cell r="AA15">
            <v>33.620000000000005</v>
          </cell>
          <cell r="AB15">
            <v>31.5</v>
          </cell>
          <cell r="AC15">
            <v>36.409999999999997</v>
          </cell>
          <cell r="AD15">
            <v>41.730000000000004</v>
          </cell>
          <cell r="AE15">
            <v>44.54</v>
          </cell>
          <cell r="AF15">
            <v>32.160000000000004</v>
          </cell>
          <cell r="AG15">
            <v>30.28</v>
          </cell>
          <cell r="AH15">
            <v>32.44</v>
          </cell>
          <cell r="AI15">
            <v>37.620000000000005</v>
          </cell>
          <cell r="AJ15">
            <v>40.56</v>
          </cell>
          <cell r="AK15">
            <v>-89.379999999999981</v>
          </cell>
          <cell r="AL15">
            <v>-125.75</v>
          </cell>
          <cell r="AM15">
            <v>-136.66999999999999</v>
          </cell>
          <cell r="AN15">
            <v>-158.66999999999999</v>
          </cell>
          <cell r="AO15">
            <v>-171.52999999999997</v>
          </cell>
        </row>
        <row r="16">
          <cell r="A16" t="str">
            <v>September</v>
          </cell>
          <cell r="B16">
            <v>44.160000000000004</v>
          </cell>
          <cell r="C16">
            <v>47.873400000000004</v>
          </cell>
          <cell r="D16">
            <v>50.55</v>
          </cell>
          <cell r="E16">
            <v>56.580000000000005</v>
          </cell>
          <cell r="F16">
            <v>61.010000000000005</v>
          </cell>
          <cell r="G16">
            <v>48.52</v>
          </cell>
          <cell r="H16">
            <v>49.813400000000009</v>
          </cell>
          <cell r="I16">
            <v>57.68</v>
          </cell>
          <cell r="J16">
            <v>63.780000000000008</v>
          </cell>
          <cell r="K16">
            <v>67.87</v>
          </cell>
          <cell r="L16">
            <v>44.160000000000004</v>
          </cell>
          <cell r="M16">
            <v>47.873400000000004</v>
          </cell>
          <cell r="N16">
            <v>50.55</v>
          </cell>
          <cell r="O16">
            <v>56.580000000000005</v>
          </cell>
          <cell r="P16">
            <v>61.010000000000005</v>
          </cell>
          <cell r="Q16">
            <v>-196.80999999999997</v>
          </cell>
          <cell r="R16">
            <v>-264.28659999999996</v>
          </cell>
          <cell r="S16">
            <v>-284.73000000000008</v>
          </cell>
          <cell r="T16">
            <v>-336.14000000000004</v>
          </cell>
          <cell r="U16">
            <v>-363.31</v>
          </cell>
          <cell r="V16">
            <v>32.160000000000004</v>
          </cell>
          <cell r="W16">
            <v>30.28</v>
          </cell>
          <cell r="X16">
            <v>32.44</v>
          </cell>
          <cell r="Y16">
            <v>37.620000000000005</v>
          </cell>
          <cell r="Z16">
            <v>40.56</v>
          </cell>
          <cell r="AA16">
            <v>33.620000000000005</v>
          </cell>
          <cell r="AB16">
            <v>31.5</v>
          </cell>
          <cell r="AC16">
            <v>36.409999999999997</v>
          </cell>
          <cell r="AD16">
            <v>41.730000000000004</v>
          </cell>
          <cell r="AE16">
            <v>44.54</v>
          </cell>
          <cell r="AF16">
            <v>32.160000000000004</v>
          </cell>
          <cell r="AG16">
            <v>30.28</v>
          </cell>
          <cell r="AH16">
            <v>32.44</v>
          </cell>
          <cell r="AI16">
            <v>37.620000000000005</v>
          </cell>
          <cell r="AJ16">
            <v>40.56</v>
          </cell>
          <cell r="AK16">
            <v>-89.379999999999981</v>
          </cell>
          <cell r="AL16">
            <v>-125.75</v>
          </cell>
          <cell r="AM16">
            <v>-136.66999999999999</v>
          </cell>
          <cell r="AN16">
            <v>-158.66999999999999</v>
          </cell>
          <cell r="AO16">
            <v>-171.52999999999997</v>
          </cell>
        </row>
        <row r="17">
          <cell r="A17" t="str">
            <v>October</v>
          </cell>
          <cell r="B17">
            <v>44.160000000000004</v>
          </cell>
          <cell r="C17">
            <v>47.873400000000004</v>
          </cell>
          <cell r="D17">
            <v>50.55</v>
          </cell>
          <cell r="E17">
            <v>56.580000000000005</v>
          </cell>
          <cell r="F17">
            <v>61.010000000000005</v>
          </cell>
          <cell r="G17">
            <v>48.52</v>
          </cell>
          <cell r="H17">
            <v>53.683399999999999</v>
          </cell>
          <cell r="I17">
            <v>57.5</v>
          </cell>
          <cell r="J17">
            <v>63.2</v>
          </cell>
          <cell r="K17">
            <v>64.31</v>
          </cell>
          <cell r="L17">
            <v>44.160000000000004</v>
          </cell>
          <cell r="M17">
            <v>47.873400000000004</v>
          </cell>
          <cell r="N17">
            <v>50.55</v>
          </cell>
          <cell r="O17">
            <v>56.580000000000005</v>
          </cell>
          <cell r="P17">
            <v>61.010000000000005</v>
          </cell>
          <cell r="Q17">
            <v>-196.80999999999997</v>
          </cell>
          <cell r="R17">
            <v>-263.46660000000003</v>
          </cell>
          <cell r="S17">
            <v>-281.85000000000002</v>
          </cell>
          <cell r="T17">
            <v>-336.72</v>
          </cell>
          <cell r="U17">
            <v>-366.87</v>
          </cell>
          <cell r="V17">
            <v>32.160000000000004</v>
          </cell>
          <cell r="W17">
            <v>30.28</v>
          </cell>
          <cell r="X17">
            <v>32.44</v>
          </cell>
          <cell r="Y17">
            <v>37.620000000000005</v>
          </cell>
          <cell r="Z17">
            <v>40.56</v>
          </cell>
          <cell r="AA17">
            <v>33.620000000000005</v>
          </cell>
          <cell r="AB17">
            <v>33.229999999999997</v>
          </cell>
          <cell r="AC17">
            <v>36.309999999999995</v>
          </cell>
          <cell r="AD17">
            <v>41.440000000000005</v>
          </cell>
          <cell r="AE17">
            <v>42.76</v>
          </cell>
          <cell r="AF17">
            <v>32.160000000000004</v>
          </cell>
          <cell r="AG17">
            <v>30.28</v>
          </cell>
          <cell r="AH17">
            <v>32.44</v>
          </cell>
          <cell r="AI17">
            <v>37.620000000000005</v>
          </cell>
          <cell r="AJ17">
            <v>40.56</v>
          </cell>
          <cell r="AK17">
            <v>-89.379999999999981</v>
          </cell>
          <cell r="AL17">
            <v>-127.07999999999998</v>
          </cell>
          <cell r="AM17">
            <v>-133.71</v>
          </cell>
          <cell r="AN17">
            <v>-158.95999999999998</v>
          </cell>
          <cell r="AO17">
            <v>-173.30999999999997</v>
          </cell>
        </row>
        <row r="18">
          <cell r="A18" t="str">
            <v>November</v>
          </cell>
          <cell r="B18">
            <v>44.160000000000004</v>
          </cell>
          <cell r="C18">
            <v>47.873400000000004</v>
          </cell>
          <cell r="D18">
            <v>50.55</v>
          </cell>
          <cell r="E18">
            <v>56.580000000000005</v>
          </cell>
          <cell r="F18">
            <v>61.010000000000005</v>
          </cell>
          <cell r="G18">
            <v>48.52</v>
          </cell>
          <cell r="H18">
            <v>54.133400000000009</v>
          </cell>
          <cell r="I18">
            <v>57.5</v>
          </cell>
          <cell r="J18">
            <v>63.2</v>
          </cell>
          <cell r="K18">
            <v>64.31</v>
          </cell>
          <cell r="L18">
            <v>44.160000000000004</v>
          </cell>
          <cell r="M18">
            <v>47.873400000000004</v>
          </cell>
          <cell r="N18">
            <v>50.55</v>
          </cell>
          <cell r="O18">
            <v>56.580000000000005</v>
          </cell>
          <cell r="P18">
            <v>61.010000000000005</v>
          </cell>
          <cell r="Q18">
            <v>-196.80999999999997</v>
          </cell>
          <cell r="R18">
            <v>-263.02660000000003</v>
          </cell>
          <cell r="S18">
            <v>-281.85000000000002</v>
          </cell>
          <cell r="T18">
            <v>-336.72</v>
          </cell>
          <cell r="U18">
            <v>-366.87</v>
          </cell>
          <cell r="V18">
            <v>32.160000000000004</v>
          </cell>
          <cell r="W18">
            <v>30.28</v>
          </cell>
          <cell r="X18">
            <v>32.44</v>
          </cell>
          <cell r="Y18">
            <v>37.620000000000005</v>
          </cell>
          <cell r="Z18">
            <v>40.56</v>
          </cell>
          <cell r="AA18">
            <v>33.620000000000005</v>
          </cell>
          <cell r="AB18">
            <v>33.669999999999995</v>
          </cell>
          <cell r="AC18">
            <v>36.309999999999995</v>
          </cell>
          <cell r="AD18">
            <v>41.440000000000005</v>
          </cell>
          <cell r="AE18">
            <v>42.76</v>
          </cell>
          <cell r="AF18">
            <v>32.160000000000004</v>
          </cell>
          <cell r="AG18">
            <v>30.28</v>
          </cell>
          <cell r="AH18">
            <v>32.44</v>
          </cell>
          <cell r="AI18">
            <v>37.620000000000005</v>
          </cell>
          <cell r="AJ18">
            <v>40.56</v>
          </cell>
          <cell r="AK18">
            <v>-89.379999999999981</v>
          </cell>
          <cell r="AL18">
            <v>-126.63999999999999</v>
          </cell>
          <cell r="AM18">
            <v>-133.71</v>
          </cell>
          <cell r="AN18">
            <v>-158.95999999999998</v>
          </cell>
          <cell r="AO18">
            <v>-173.30999999999997</v>
          </cell>
        </row>
        <row r="19">
          <cell r="A19" t="str">
            <v>December</v>
          </cell>
          <cell r="B19">
            <v>44.160000000000004</v>
          </cell>
          <cell r="C19">
            <v>47.873400000000004</v>
          </cell>
          <cell r="D19">
            <v>50.55</v>
          </cell>
          <cell r="E19">
            <v>56.580000000000005</v>
          </cell>
          <cell r="F19">
            <v>61.010000000000005</v>
          </cell>
          <cell r="G19">
            <v>48.52</v>
          </cell>
          <cell r="H19">
            <v>54.133400000000009</v>
          </cell>
          <cell r="I19">
            <v>57.5</v>
          </cell>
          <cell r="J19">
            <v>63.2</v>
          </cell>
          <cell r="K19">
            <v>64.31</v>
          </cell>
          <cell r="L19">
            <v>44.160000000000004</v>
          </cell>
          <cell r="M19">
            <v>47.873400000000004</v>
          </cell>
          <cell r="N19">
            <v>50.55</v>
          </cell>
          <cell r="O19">
            <v>56.580000000000005</v>
          </cell>
          <cell r="P19">
            <v>61.010000000000005</v>
          </cell>
          <cell r="Q19">
            <v>-196.80999999999997</v>
          </cell>
          <cell r="R19">
            <v>-263.02660000000003</v>
          </cell>
          <cell r="S19">
            <v>-281.85000000000002</v>
          </cell>
          <cell r="T19">
            <v>-336.72</v>
          </cell>
          <cell r="U19">
            <v>-366.87</v>
          </cell>
          <cell r="V19">
            <v>32.160000000000004</v>
          </cell>
          <cell r="W19">
            <v>30.28</v>
          </cell>
          <cell r="X19">
            <v>32.44</v>
          </cell>
          <cell r="Y19">
            <v>37.620000000000005</v>
          </cell>
          <cell r="Z19">
            <v>40.56</v>
          </cell>
          <cell r="AA19">
            <v>33.620000000000005</v>
          </cell>
          <cell r="AB19">
            <v>33.669999999999995</v>
          </cell>
          <cell r="AC19">
            <v>36.309999999999995</v>
          </cell>
          <cell r="AD19">
            <v>41.440000000000005</v>
          </cell>
          <cell r="AE19">
            <v>42.76</v>
          </cell>
          <cell r="AF19">
            <v>32.160000000000004</v>
          </cell>
          <cell r="AG19">
            <v>30.28</v>
          </cell>
          <cell r="AH19">
            <v>32.44</v>
          </cell>
          <cell r="AI19">
            <v>37.620000000000005</v>
          </cell>
          <cell r="AJ19">
            <v>40.56</v>
          </cell>
          <cell r="AK19">
            <v>-89.379999999999981</v>
          </cell>
          <cell r="AL19">
            <v>-126.63999999999999</v>
          </cell>
          <cell r="AM19">
            <v>-133.71</v>
          </cell>
          <cell r="AN19">
            <v>-158.95999999999998</v>
          </cell>
          <cell r="AO19">
            <v>-173.30999999999997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104135962.53223842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10403660.582613721</v>
          </cell>
          <cell r="D32">
            <v>7156322.3362105638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3941883.8937654495</v>
          </cell>
          <cell r="F34">
            <v>9699794.1713208854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62.62</v>
          </cell>
          <cell r="C8">
            <v>69.17</v>
          </cell>
          <cell r="D8">
            <v>53.07</v>
          </cell>
          <cell r="E8">
            <v>50.22</v>
          </cell>
          <cell r="F8">
            <v>53.930000000000007</v>
          </cell>
          <cell r="G8">
            <v>67.570000000000007</v>
          </cell>
          <cell r="H8">
            <v>72.39</v>
          </cell>
          <cell r="I8">
            <v>57.66</v>
          </cell>
          <cell r="J8">
            <v>58.79</v>
          </cell>
          <cell r="K8">
            <v>56.850000000000009</v>
          </cell>
          <cell r="L8">
            <v>62.62</v>
          </cell>
          <cell r="M8">
            <v>69.17</v>
          </cell>
          <cell r="N8">
            <v>53.07</v>
          </cell>
          <cell r="O8">
            <v>50.22</v>
          </cell>
          <cell r="P8">
            <v>53.930000000000007</v>
          </cell>
          <cell r="Q8">
            <v>53.73</v>
          </cell>
          <cell r="R8">
            <v>57.63</v>
          </cell>
          <cell r="S8">
            <v>37.35</v>
          </cell>
          <cell r="T8">
            <v>40.660000000000004</v>
          </cell>
          <cell r="U8">
            <v>37.360000000000007</v>
          </cell>
          <cell r="V8">
            <v>62.62</v>
          </cell>
          <cell r="W8">
            <v>69.17</v>
          </cell>
          <cell r="X8">
            <v>53.07</v>
          </cell>
          <cell r="Y8">
            <v>50.22</v>
          </cell>
          <cell r="Z8">
            <v>53.930000000000007</v>
          </cell>
          <cell r="AA8">
            <v>67.570000000000007</v>
          </cell>
          <cell r="AB8">
            <v>72.900000000000006</v>
          </cell>
          <cell r="AC8">
            <v>57.66</v>
          </cell>
          <cell r="AD8">
            <v>58.79</v>
          </cell>
          <cell r="AE8">
            <v>56.850000000000009</v>
          </cell>
          <cell r="AF8">
            <v>62.62</v>
          </cell>
          <cell r="AG8">
            <v>69.17</v>
          </cell>
          <cell r="AH8">
            <v>53.07</v>
          </cell>
          <cell r="AI8">
            <v>50.22</v>
          </cell>
          <cell r="AJ8">
            <v>53.930000000000007</v>
          </cell>
          <cell r="AK8">
            <v>53.73</v>
          </cell>
          <cell r="AL8">
            <v>57.63</v>
          </cell>
          <cell r="AM8">
            <v>37.35</v>
          </cell>
          <cell r="AN8">
            <v>40.660000000000004</v>
          </cell>
          <cell r="AO8">
            <v>37.360000000000007</v>
          </cell>
        </row>
        <row r="9">
          <cell r="A9" t="str">
            <v>February</v>
          </cell>
          <cell r="B9">
            <v>62.62</v>
          </cell>
          <cell r="C9">
            <v>69.168000000000006</v>
          </cell>
          <cell r="D9">
            <v>53.07</v>
          </cell>
          <cell r="E9">
            <v>50.22</v>
          </cell>
          <cell r="F9">
            <v>53.930000000000007</v>
          </cell>
          <cell r="G9">
            <v>67.570000000000007</v>
          </cell>
          <cell r="H9">
            <v>72.89800000000001</v>
          </cell>
          <cell r="I9">
            <v>57.66</v>
          </cell>
          <cell r="J9">
            <v>58.79</v>
          </cell>
          <cell r="K9">
            <v>56.850000000000009</v>
          </cell>
          <cell r="L9">
            <v>62.62</v>
          </cell>
          <cell r="M9">
            <v>69.168000000000006</v>
          </cell>
          <cell r="N9">
            <v>53.07</v>
          </cell>
          <cell r="O9">
            <v>50.22</v>
          </cell>
          <cell r="P9">
            <v>53.930000000000007</v>
          </cell>
          <cell r="Q9">
            <v>50.91</v>
          </cell>
          <cell r="R9">
            <v>57.628000000000007</v>
          </cell>
          <cell r="S9">
            <v>37.35</v>
          </cell>
          <cell r="T9">
            <v>40.660000000000004</v>
          </cell>
          <cell r="U9">
            <v>37.360000000000007</v>
          </cell>
          <cell r="V9">
            <v>62.62</v>
          </cell>
          <cell r="W9">
            <v>69.17</v>
          </cell>
          <cell r="X9">
            <v>53.07</v>
          </cell>
          <cell r="Y9">
            <v>50.22</v>
          </cell>
          <cell r="Z9">
            <v>53.930000000000007</v>
          </cell>
          <cell r="AA9">
            <v>67.570000000000007</v>
          </cell>
          <cell r="AB9">
            <v>72.900000000000006</v>
          </cell>
          <cell r="AC9">
            <v>57.66</v>
          </cell>
          <cell r="AD9">
            <v>58.79</v>
          </cell>
          <cell r="AE9">
            <v>56.850000000000009</v>
          </cell>
          <cell r="AF9">
            <v>62.62</v>
          </cell>
          <cell r="AG9">
            <v>69.17</v>
          </cell>
          <cell r="AH9">
            <v>53.07</v>
          </cell>
          <cell r="AI9">
            <v>50.22</v>
          </cell>
          <cell r="AJ9">
            <v>53.930000000000007</v>
          </cell>
          <cell r="AK9">
            <v>50.91</v>
          </cell>
          <cell r="AL9">
            <v>57.63</v>
          </cell>
          <cell r="AM9">
            <v>37.35</v>
          </cell>
          <cell r="AN9">
            <v>40.660000000000004</v>
          </cell>
          <cell r="AO9">
            <v>37.360000000000007</v>
          </cell>
        </row>
        <row r="10">
          <cell r="A10" t="str">
            <v>March</v>
          </cell>
          <cell r="B10">
            <v>62.62</v>
          </cell>
          <cell r="C10">
            <v>69.168000000000006</v>
          </cell>
          <cell r="D10">
            <v>53.07</v>
          </cell>
          <cell r="E10">
            <v>50.22</v>
          </cell>
          <cell r="F10">
            <v>53.930000000000007</v>
          </cell>
          <cell r="G10">
            <v>67.570000000000007</v>
          </cell>
          <cell r="H10">
            <v>72.89800000000001</v>
          </cell>
          <cell r="I10">
            <v>57.66</v>
          </cell>
          <cell r="J10">
            <v>58.79</v>
          </cell>
          <cell r="K10">
            <v>56.850000000000009</v>
          </cell>
          <cell r="L10">
            <v>62.62</v>
          </cell>
          <cell r="M10">
            <v>69.168000000000006</v>
          </cell>
          <cell r="N10">
            <v>53.07</v>
          </cell>
          <cell r="O10">
            <v>50.22</v>
          </cell>
          <cell r="P10">
            <v>53.930000000000007</v>
          </cell>
          <cell r="Q10">
            <v>53.73</v>
          </cell>
          <cell r="R10">
            <v>57.628000000000007</v>
          </cell>
          <cell r="S10">
            <v>37.35</v>
          </cell>
          <cell r="T10">
            <v>40.660000000000004</v>
          </cell>
          <cell r="U10">
            <v>37.360000000000007</v>
          </cell>
          <cell r="V10">
            <v>62.62</v>
          </cell>
          <cell r="W10">
            <v>69.17</v>
          </cell>
          <cell r="X10">
            <v>53.07</v>
          </cell>
          <cell r="Y10">
            <v>50.22</v>
          </cell>
          <cell r="Z10">
            <v>53.930000000000007</v>
          </cell>
          <cell r="AA10">
            <v>67.570000000000007</v>
          </cell>
          <cell r="AB10">
            <v>72.900000000000006</v>
          </cell>
          <cell r="AC10">
            <v>57.66</v>
          </cell>
          <cell r="AD10">
            <v>58.79</v>
          </cell>
          <cell r="AE10">
            <v>56.850000000000009</v>
          </cell>
          <cell r="AF10">
            <v>62.62</v>
          </cell>
          <cell r="AG10">
            <v>69.17</v>
          </cell>
          <cell r="AH10">
            <v>53.07</v>
          </cell>
          <cell r="AI10">
            <v>50.22</v>
          </cell>
          <cell r="AJ10">
            <v>53.930000000000007</v>
          </cell>
          <cell r="AK10">
            <v>53.73</v>
          </cell>
          <cell r="AL10">
            <v>57.63</v>
          </cell>
          <cell r="AM10">
            <v>37.35</v>
          </cell>
          <cell r="AN10">
            <v>40.660000000000004</v>
          </cell>
          <cell r="AO10">
            <v>37.360000000000007</v>
          </cell>
        </row>
        <row r="11">
          <cell r="A11" t="str">
            <v>April</v>
          </cell>
          <cell r="B11">
            <v>62.62</v>
          </cell>
          <cell r="C11">
            <v>69.168000000000006</v>
          </cell>
          <cell r="D11">
            <v>53.07</v>
          </cell>
          <cell r="E11">
            <v>50.22</v>
          </cell>
          <cell r="F11">
            <v>53.930000000000007</v>
          </cell>
          <cell r="G11">
            <v>67.570000000000007</v>
          </cell>
          <cell r="H11">
            <v>72.89800000000001</v>
          </cell>
          <cell r="I11">
            <v>57.78</v>
          </cell>
          <cell r="J11">
            <v>58.669999999999995</v>
          </cell>
          <cell r="K11">
            <v>56.850000000000009</v>
          </cell>
          <cell r="L11">
            <v>62.62</v>
          </cell>
          <cell r="M11">
            <v>69.168000000000006</v>
          </cell>
          <cell r="N11">
            <v>53.07</v>
          </cell>
          <cell r="O11">
            <v>50.22</v>
          </cell>
          <cell r="P11">
            <v>53.930000000000007</v>
          </cell>
          <cell r="Q11">
            <v>53.73</v>
          </cell>
          <cell r="R11">
            <v>57.628000000000007</v>
          </cell>
          <cell r="S11">
            <v>37.47</v>
          </cell>
          <cell r="T11">
            <v>40.54</v>
          </cell>
          <cell r="U11">
            <v>37.360000000000007</v>
          </cell>
          <cell r="V11">
            <v>62.62</v>
          </cell>
          <cell r="W11">
            <v>69.17</v>
          </cell>
          <cell r="X11">
            <v>53.07</v>
          </cell>
          <cell r="Y11">
            <v>50.22</v>
          </cell>
          <cell r="Z11">
            <v>53.930000000000007</v>
          </cell>
          <cell r="AA11">
            <v>67.570000000000007</v>
          </cell>
          <cell r="AB11">
            <v>72.900000000000006</v>
          </cell>
          <cell r="AC11">
            <v>57.78</v>
          </cell>
          <cell r="AD11">
            <v>58.669999999999995</v>
          </cell>
          <cell r="AE11">
            <v>56.850000000000009</v>
          </cell>
          <cell r="AF11">
            <v>62.62</v>
          </cell>
          <cell r="AG11">
            <v>69.17</v>
          </cell>
          <cell r="AH11">
            <v>53.07</v>
          </cell>
          <cell r="AI11">
            <v>50.22</v>
          </cell>
          <cell r="AJ11">
            <v>53.930000000000007</v>
          </cell>
          <cell r="AK11">
            <v>53.73</v>
          </cell>
          <cell r="AL11">
            <v>57.63</v>
          </cell>
          <cell r="AM11">
            <v>37.47</v>
          </cell>
          <cell r="AN11">
            <v>40.54</v>
          </cell>
          <cell r="AO11">
            <v>37.360000000000007</v>
          </cell>
        </row>
        <row r="12">
          <cell r="A12" t="str">
            <v>May</v>
          </cell>
          <cell r="B12">
            <v>65.12</v>
          </cell>
          <cell r="C12">
            <v>49.795400000000001</v>
          </cell>
          <cell r="D12">
            <v>53.07</v>
          </cell>
          <cell r="E12">
            <v>50.22</v>
          </cell>
          <cell r="F12">
            <v>53.930000000000007</v>
          </cell>
          <cell r="G12">
            <v>72.06</v>
          </cell>
          <cell r="H12">
            <v>54.265400000000007</v>
          </cell>
          <cell r="I12">
            <v>57.78</v>
          </cell>
          <cell r="J12">
            <v>58.669999999999995</v>
          </cell>
          <cell r="K12">
            <v>56.850000000000009</v>
          </cell>
          <cell r="L12">
            <v>65.12</v>
          </cell>
          <cell r="M12">
            <v>49.795400000000001</v>
          </cell>
          <cell r="N12">
            <v>53.07</v>
          </cell>
          <cell r="O12">
            <v>50.22</v>
          </cell>
          <cell r="P12">
            <v>53.930000000000007</v>
          </cell>
          <cell r="Q12">
            <v>57.680000000000007</v>
          </cell>
          <cell r="R12">
            <v>37.945399999999999</v>
          </cell>
          <cell r="S12">
            <v>37.47</v>
          </cell>
          <cell r="T12">
            <v>40.54</v>
          </cell>
          <cell r="U12">
            <v>37.360000000000007</v>
          </cell>
          <cell r="V12">
            <v>65.12</v>
          </cell>
          <cell r="W12">
            <v>49.8</v>
          </cell>
          <cell r="X12">
            <v>53.07</v>
          </cell>
          <cell r="Y12">
            <v>50.22</v>
          </cell>
          <cell r="Z12">
            <v>53.930000000000007</v>
          </cell>
          <cell r="AA12">
            <v>72.06</v>
          </cell>
          <cell r="AB12">
            <v>54.27</v>
          </cell>
          <cell r="AC12">
            <v>57.78</v>
          </cell>
          <cell r="AD12">
            <v>58.669999999999995</v>
          </cell>
          <cell r="AE12">
            <v>56.850000000000009</v>
          </cell>
          <cell r="AF12">
            <v>65.12</v>
          </cell>
          <cell r="AG12">
            <v>49.8</v>
          </cell>
          <cell r="AH12">
            <v>53.07</v>
          </cell>
          <cell r="AI12">
            <v>50.22</v>
          </cell>
          <cell r="AJ12">
            <v>53.930000000000007</v>
          </cell>
          <cell r="AK12">
            <v>57.680000000000007</v>
          </cell>
          <cell r="AL12">
            <v>37.949999999999996</v>
          </cell>
          <cell r="AM12">
            <v>37.47</v>
          </cell>
          <cell r="AN12">
            <v>40.54</v>
          </cell>
          <cell r="AO12">
            <v>37.360000000000007</v>
          </cell>
        </row>
        <row r="13">
          <cell r="A13" t="str">
            <v>June</v>
          </cell>
          <cell r="B13">
            <v>65.12</v>
          </cell>
          <cell r="C13">
            <v>49.795400000000001</v>
          </cell>
          <cell r="D13">
            <v>53.07</v>
          </cell>
          <cell r="E13">
            <v>50.22</v>
          </cell>
          <cell r="F13">
            <v>53.930000000000007</v>
          </cell>
          <cell r="G13">
            <v>72.06</v>
          </cell>
          <cell r="H13">
            <v>50.845400000000005</v>
          </cell>
          <cell r="I13">
            <v>57.78</v>
          </cell>
          <cell r="J13">
            <v>58.669999999999995</v>
          </cell>
          <cell r="K13">
            <v>56.850000000000009</v>
          </cell>
          <cell r="L13">
            <v>65.12</v>
          </cell>
          <cell r="M13">
            <v>49.795400000000001</v>
          </cell>
          <cell r="N13">
            <v>53.07</v>
          </cell>
          <cell r="O13">
            <v>50.22</v>
          </cell>
          <cell r="P13">
            <v>53.930000000000007</v>
          </cell>
          <cell r="Q13">
            <v>57.680000000000007</v>
          </cell>
          <cell r="R13">
            <v>34.535400000000003</v>
          </cell>
          <cell r="S13">
            <v>37.47</v>
          </cell>
          <cell r="T13">
            <v>40.54</v>
          </cell>
          <cell r="U13">
            <v>37.360000000000007</v>
          </cell>
          <cell r="V13">
            <v>65.12</v>
          </cell>
          <cell r="W13">
            <v>49.8</v>
          </cell>
          <cell r="X13">
            <v>53.07</v>
          </cell>
          <cell r="Y13">
            <v>50.22</v>
          </cell>
          <cell r="Z13">
            <v>53.930000000000007</v>
          </cell>
          <cell r="AA13">
            <v>72.06</v>
          </cell>
          <cell r="AB13">
            <v>50.85</v>
          </cell>
          <cell r="AC13">
            <v>57.78</v>
          </cell>
          <cell r="AD13">
            <v>58.669999999999995</v>
          </cell>
          <cell r="AE13">
            <v>56.850000000000009</v>
          </cell>
          <cell r="AF13">
            <v>65.12</v>
          </cell>
          <cell r="AG13">
            <v>49.8</v>
          </cell>
          <cell r="AH13">
            <v>53.07</v>
          </cell>
          <cell r="AI13">
            <v>50.22</v>
          </cell>
          <cell r="AJ13">
            <v>53.930000000000007</v>
          </cell>
          <cell r="AK13">
            <v>57.680000000000007</v>
          </cell>
          <cell r="AL13">
            <v>34.54</v>
          </cell>
          <cell r="AM13">
            <v>37.47</v>
          </cell>
          <cell r="AN13">
            <v>40.54</v>
          </cell>
          <cell r="AO13">
            <v>37.360000000000007</v>
          </cell>
        </row>
        <row r="14">
          <cell r="A14" t="str">
            <v>July</v>
          </cell>
          <cell r="B14">
            <v>65.12</v>
          </cell>
          <cell r="C14">
            <v>49.795400000000001</v>
          </cell>
          <cell r="D14">
            <v>53.07</v>
          </cell>
          <cell r="E14">
            <v>50.22</v>
          </cell>
          <cell r="F14">
            <v>53.930000000000007</v>
          </cell>
          <cell r="G14">
            <v>72.06</v>
          </cell>
          <cell r="H14">
            <v>50.845400000000005</v>
          </cell>
          <cell r="I14">
            <v>57.78</v>
          </cell>
          <cell r="J14">
            <v>58.669999999999995</v>
          </cell>
          <cell r="K14">
            <v>56.850000000000009</v>
          </cell>
          <cell r="L14">
            <v>65.12</v>
          </cell>
          <cell r="M14">
            <v>49.795400000000001</v>
          </cell>
          <cell r="N14">
            <v>53.07</v>
          </cell>
          <cell r="O14">
            <v>50.22</v>
          </cell>
          <cell r="P14">
            <v>53.930000000000007</v>
          </cell>
          <cell r="Q14">
            <v>57.680000000000007</v>
          </cell>
          <cell r="R14">
            <v>34.535400000000003</v>
          </cell>
          <cell r="S14">
            <v>37.47</v>
          </cell>
          <cell r="T14">
            <v>40.54</v>
          </cell>
          <cell r="U14">
            <v>37.360000000000007</v>
          </cell>
          <cell r="V14">
            <v>65.12</v>
          </cell>
          <cell r="W14">
            <v>49.8</v>
          </cell>
          <cell r="X14">
            <v>53.07</v>
          </cell>
          <cell r="Y14">
            <v>50.22</v>
          </cell>
          <cell r="Z14">
            <v>53.930000000000007</v>
          </cell>
          <cell r="AA14">
            <v>72.06</v>
          </cell>
          <cell r="AB14">
            <v>50.85</v>
          </cell>
          <cell r="AC14">
            <v>57.78</v>
          </cell>
          <cell r="AD14">
            <v>58.669999999999995</v>
          </cell>
          <cell r="AE14">
            <v>56.850000000000009</v>
          </cell>
          <cell r="AF14">
            <v>65.12</v>
          </cell>
          <cell r="AG14">
            <v>49.8</v>
          </cell>
          <cell r="AH14">
            <v>53.07</v>
          </cell>
          <cell r="AI14">
            <v>50.22</v>
          </cell>
          <cell r="AJ14">
            <v>53.930000000000007</v>
          </cell>
          <cell r="AK14">
            <v>57.680000000000007</v>
          </cell>
          <cell r="AL14">
            <v>34.54</v>
          </cell>
          <cell r="AM14">
            <v>37.47</v>
          </cell>
          <cell r="AN14">
            <v>40.54</v>
          </cell>
          <cell r="AO14">
            <v>37.360000000000007</v>
          </cell>
        </row>
        <row r="15">
          <cell r="A15" t="str">
            <v>August</v>
          </cell>
          <cell r="B15">
            <v>68.460000000000008</v>
          </cell>
          <cell r="C15">
            <v>49.795400000000001</v>
          </cell>
          <cell r="D15">
            <v>53.07</v>
          </cell>
          <cell r="E15">
            <v>50.22</v>
          </cell>
          <cell r="F15">
            <v>53.930000000000007</v>
          </cell>
          <cell r="G15">
            <v>74.580000000000013</v>
          </cell>
          <cell r="H15">
            <v>51.805399999999999</v>
          </cell>
          <cell r="I15">
            <v>57.78</v>
          </cell>
          <cell r="J15">
            <v>58.669999999999995</v>
          </cell>
          <cell r="K15">
            <v>56.850000000000009</v>
          </cell>
          <cell r="L15">
            <v>68.460000000000008</v>
          </cell>
          <cell r="M15">
            <v>49.795400000000001</v>
          </cell>
          <cell r="N15">
            <v>53.07</v>
          </cell>
          <cell r="O15">
            <v>50.22</v>
          </cell>
          <cell r="P15">
            <v>53.930000000000007</v>
          </cell>
          <cell r="Q15">
            <v>59.470000000000006</v>
          </cell>
          <cell r="R15">
            <v>35.495400000000004</v>
          </cell>
          <cell r="S15">
            <v>37.47</v>
          </cell>
          <cell r="T15">
            <v>40.54</v>
          </cell>
          <cell r="U15">
            <v>37.360000000000007</v>
          </cell>
          <cell r="V15">
            <v>68.460000000000008</v>
          </cell>
          <cell r="W15">
            <v>49.8</v>
          </cell>
          <cell r="X15">
            <v>53.07</v>
          </cell>
          <cell r="Y15">
            <v>50.22</v>
          </cell>
          <cell r="Z15">
            <v>53.930000000000007</v>
          </cell>
          <cell r="AA15">
            <v>74.580000000000013</v>
          </cell>
          <cell r="AB15">
            <v>51.809999999999995</v>
          </cell>
          <cell r="AC15">
            <v>57.78</v>
          </cell>
          <cell r="AD15">
            <v>58.669999999999995</v>
          </cell>
          <cell r="AE15">
            <v>56.850000000000009</v>
          </cell>
          <cell r="AF15">
            <v>68.460000000000008</v>
          </cell>
          <cell r="AG15">
            <v>49.8</v>
          </cell>
          <cell r="AH15">
            <v>53.07</v>
          </cell>
          <cell r="AI15">
            <v>50.22</v>
          </cell>
          <cell r="AJ15">
            <v>53.930000000000007</v>
          </cell>
          <cell r="AK15">
            <v>59.470000000000006</v>
          </cell>
          <cell r="AL15">
            <v>35.5</v>
          </cell>
          <cell r="AM15">
            <v>37.47</v>
          </cell>
          <cell r="AN15">
            <v>40.54</v>
          </cell>
          <cell r="AO15">
            <v>37.360000000000007</v>
          </cell>
        </row>
        <row r="16">
          <cell r="A16" t="str">
            <v>September</v>
          </cell>
          <cell r="B16">
            <v>68.460000000000008</v>
          </cell>
          <cell r="C16">
            <v>49.795400000000001</v>
          </cell>
          <cell r="D16">
            <v>53.07</v>
          </cell>
          <cell r="E16">
            <v>50.22</v>
          </cell>
          <cell r="F16">
            <v>53.930000000000007</v>
          </cell>
          <cell r="G16">
            <v>74.580000000000013</v>
          </cell>
          <cell r="H16">
            <v>51.805399999999999</v>
          </cell>
          <cell r="I16">
            <v>57.78</v>
          </cell>
          <cell r="J16">
            <v>58.669999999999995</v>
          </cell>
          <cell r="K16">
            <v>56.850000000000009</v>
          </cell>
          <cell r="L16">
            <v>68.460000000000008</v>
          </cell>
          <cell r="M16">
            <v>49.795400000000001</v>
          </cell>
          <cell r="N16">
            <v>53.07</v>
          </cell>
          <cell r="O16">
            <v>50.22</v>
          </cell>
          <cell r="P16">
            <v>53.930000000000007</v>
          </cell>
          <cell r="Q16">
            <v>59.470000000000006</v>
          </cell>
          <cell r="R16">
            <v>35.495400000000004</v>
          </cell>
          <cell r="S16">
            <v>37.47</v>
          </cell>
          <cell r="T16">
            <v>40.54</v>
          </cell>
          <cell r="U16">
            <v>37.360000000000007</v>
          </cell>
          <cell r="V16">
            <v>68.460000000000008</v>
          </cell>
          <cell r="W16">
            <v>49.8</v>
          </cell>
          <cell r="X16">
            <v>53.07</v>
          </cell>
          <cell r="Y16">
            <v>50.22</v>
          </cell>
          <cell r="Z16">
            <v>53.930000000000007</v>
          </cell>
          <cell r="AA16">
            <v>74.580000000000013</v>
          </cell>
          <cell r="AB16">
            <v>51.809999999999995</v>
          </cell>
          <cell r="AC16">
            <v>57.78</v>
          </cell>
          <cell r="AD16">
            <v>58.669999999999995</v>
          </cell>
          <cell r="AE16">
            <v>56.850000000000009</v>
          </cell>
          <cell r="AF16">
            <v>68.460000000000008</v>
          </cell>
          <cell r="AG16">
            <v>49.8</v>
          </cell>
          <cell r="AH16">
            <v>53.07</v>
          </cell>
          <cell r="AI16">
            <v>50.22</v>
          </cell>
          <cell r="AJ16">
            <v>53.930000000000007</v>
          </cell>
          <cell r="AK16">
            <v>59.470000000000006</v>
          </cell>
          <cell r="AL16">
            <v>35.5</v>
          </cell>
          <cell r="AM16">
            <v>37.47</v>
          </cell>
          <cell r="AN16">
            <v>40.54</v>
          </cell>
          <cell r="AO16">
            <v>37.360000000000007</v>
          </cell>
        </row>
        <row r="17">
          <cell r="A17" t="str">
            <v>October</v>
          </cell>
          <cell r="B17">
            <v>68.460000000000008</v>
          </cell>
          <cell r="C17">
            <v>49.795400000000001</v>
          </cell>
          <cell r="D17">
            <v>53.07</v>
          </cell>
          <cell r="E17">
            <v>50.22</v>
          </cell>
          <cell r="F17">
            <v>53.930000000000007</v>
          </cell>
          <cell r="G17">
            <v>74.580000000000013</v>
          </cell>
          <cell r="H17">
            <v>53.5154</v>
          </cell>
          <cell r="I17">
            <v>61.79</v>
          </cell>
          <cell r="J17">
            <v>56.64</v>
          </cell>
          <cell r="K17">
            <v>56.850000000000009</v>
          </cell>
          <cell r="L17">
            <v>68.460000000000008</v>
          </cell>
          <cell r="M17">
            <v>49.795400000000001</v>
          </cell>
          <cell r="N17">
            <v>53.07</v>
          </cell>
          <cell r="O17">
            <v>50.22</v>
          </cell>
          <cell r="P17">
            <v>53.930000000000007</v>
          </cell>
          <cell r="Q17">
            <v>59.470000000000006</v>
          </cell>
          <cell r="R17">
            <v>34.925400000000003</v>
          </cell>
          <cell r="S17">
            <v>43.76</v>
          </cell>
          <cell r="T17">
            <v>38.519999999999996</v>
          </cell>
          <cell r="U17">
            <v>37.360000000000007</v>
          </cell>
          <cell r="V17">
            <v>68.460000000000008</v>
          </cell>
          <cell r="W17">
            <v>49.8</v>
          </cell>
          <cell r="X17">
            <v>53.07</v>
          </cell>
          <cell r="Y17">
            <v>50.22</v>
          </cell>
          <cell r="Z17">
            <v>53.930000000000007</v>
          </cell>
          <cell r="AA17">
            <v>74.580000000000013</v>
          </cell>
          <cell r="AB17">
            <v>53.519999999999996</v>
          </cell>
          <cell r="AC17">
            <v>61.79</v>
          </cell>
          <cell r="AD17">
            <v>56.64</v>
          </cell>
          <cell r="AE17">
            <v>56.850000000000009</v>
          </cell>
          <cell r="AF17">
            <v>68.460000000000008</v>
          </cell>
          <cell r="AG17">
            <v>49.8</v>
          </cell>
          <cell r="AH17">
            <v>53.07</v>
          </cell>
          <cell r="AI17">
            <v>50.22</v>
          </cell>
          <cell r="AJ17">
            <v>53.930000000000007</v>
          </cell>
          <cell r="AK17">
            <v>59.470000000000006</v>
          </cell>
          <cell r="AL17">
            <v>34.93</v>
          </cell>
          <cell r="AM17">
            <v>43.76</v>
          </cell>
          <cell r="AN17">
            <v>38.519999999999996</v>
          </cell>
          <cell r="AO17">
            <v>37.360000000000007</v>
          </cell>
        </row>
        <row r="18">
          <cell r="A18" t="str">
            <v>November</v>
          </cell>
          <cell r="B18">
            <v>68.460000000000008</v>
          </cell>
          <cell r="C18">
            <v>49.795400000000001</v>
          </cell>
          <cell r="D18">
            <v>53.07</v>
          </cell>
          <cell r="E18">
            <v>50.22</v>
          </cell>
          <cell r="F18">
            <v>53.930000000000007</v>
          </cell>
          <cell r="G18">
            <v>72.210000000000008</v>
          </cell>
          <cell r="H18">
            <v>53.5154</v>
          </cell>
          <cell r="I18">
            <v>61.79</v>
          </cell>
          <cell r="J18">
            <v>56.64</v>
          </cell>
          <cell r="K18">
            <v>56.850000000000009</v>
          </cell>
          <cell r="L18">
            <v>68.460000000000008</v>
          </cell>
          <cell r="M18">
            <v>49.795400000000001</v>
          </cell>
          <cell r="N18">
            <v>53.07</v>
          </cell>
          <cell r="O18">
            <v>50.22</v>
          </cell>
          <cell r="P18">
            <v>53.930000000000007</v>
          </cell>
          <cell r="Q18">
            <v>57.100000000000009</v>
          </cell>
          <cell r="R18">
            <v>34.925400000000003</v>
          </cell>
          <cell r="S18">
            <v>43.76</v>
          </cell>
          <cell r="T18">
            <v>38.519999999999996</v>
          </cell>
          <cell r="U18">
            <v>37.360000000000007</v>
          </cell>
          <cell r="V18">
            <v>68.460000000000008</v>
          </cell>
          <cell r="W18">
            <v>49.8</v>
          </cell>
          <cell r="X18">
            <v>53.07</v>
          </cell>
          <cell r="Y18">
            <v>50.22</v>
          </cell>
          <cell r="Z18">
            <v>53.930000000000007</v>
          </cell>
          <cell r="AA18">
            <v>72.210000000000008</v>
          </cell>
          <cell r="AB18">
            <v>53.519999999999996</v>
          </cell>
          <cell r="AC18">
            <v>61.79</v>
          </cell>
          <cell r="AD18">
            <v>56.64</v>
          </cell>
          <cell r="AE18">
            <v>56.850000000000009</v>
          </cell>
          <cell r="AF18">
            <v>68.460000000000008</v>
          </cell>
          <cell r="AG18">
            <v>49.8</v>
          </cell>
          <cell r="AH18">
            <v>53.07</v>
          </cell>
          <cell r="AI18">
            <v>50.22</v>
          </cell>
          <cell r="AJ18">
            <v>53.930000000000007</v>
          </cell>
          <cell r="AK18">
            <v>57.100000000000009</v>
          </cell>
          <cell r="AL18">
            <v>34.93</v>
          </cell>
          <cell r="AM18">
            <v>43.76</v>
          </cell>
          <cell r="AN18">
            <v>38.519999999999996</v>
          </cell>
          <cell r="AO18">
            <v>37.360000000000007</v>
          </cell>
        </row>
        <row r="19">
          <cell r="A19" t="str">
            <v>December</v>
          </cell>
          <cell r="B19">
            <v>68.460000000000008</v>
          </cell>
          <cell r="C19">
            <v>49.795400000000001</v>
          </cell>
          <cell r="D19">
            <v>53.07</v>
          </cell>
          <cell r="E19">
            <v>50.22</v>
          </cell>
          <cell r="F19">
            <v>53.930000000000007</v>
          </cell>
          <cell r="G19">
            <v>72.210000000000008</v>
          </cell>
          <cell r="H19">
            <v>53.5154</v>
          </cell>
          <cell r="I19">
            <v>61.79</v>
          </cell>
          <cell r="J19">
            <v>52.949999999999996</v>
          </cell>
          <cell r="K19">
            <v>56.850000000000009</v>
          </cell>
          <cell r="L19">
            <v>68.460000000000008</v>
          </cell>
          <cell r="M19">
            <v>49.795400000000001</v>
          </cell>
          <cell r="N19">
            <v>53.07</v>
          </cell>
          <cell r="O19">
            <v>50.22</v>
          </cell>
          <cell r="P19">
            <v>53.930000000000007</v>
          </cell>
          <cell r="Q19">
            <v>57.100000000000009</v>
          </cell>
          <cell r="R19">
            <v>34.925400000000003</v>
          </cell>
          <cell r="S19">
            <v>43.76</v>
          </cell>
          <cell r="T19">
            <v>34.83</v>
          </cell>
          <cell r="U19">
            <v>37.360000000000007</v>
          </cell>
          <cell r="V19">
            <v>68.460000000000008</v>
          </cell>
          <cell r="W19">
            <v>49.8</v>
          </cell>
          <cell r="X19">
            <v>53.07</v>
          </cell>
          <cell r="Y19">
            <v>50.22</v>
          </cell>
          <cell r="Z19">
            <v>53.930000000000007</v>
          </cell>
          <cell r="AA19">
            <v>72.210000000000008</v>
          </cell>
          <cell r="AB19">
            <v>53.519999999999996</v>
          </cell>
          <cell r="AC19">
            <v>61.79</v>
          </cell>
          <cell r="AD19">
            <v>52.949999999999996</v>
          </cell>
          <cell r="AE19">
            <v>56.850000000000009</v>
          </cell>
          <cell r="AF19">
            <v>68.460000000000008</v>
          </cell>
          <cell r="AG19">
            <v>49.8</v>
          </cell>
          <cell r="AH19">
            <v>53.07</v>
          </cell>
          <cell r="AI19">
            <v>50.22</v>
          </cell>
          <cell r="AJ19">
            <v>53.930000000000007</v>
          </cell>
          <cell r="AK19">
            <v>57.100000000000009</v>
          </cell>
          <cell r="AL19">
            <v>34.93</v>
          </cell>
          <cell r="AM19">
            <v>43.76</v>
          </cell>
          <cell r="AN19">
            <v>34.83</v>
          </cell>
          <cell r="AO19">
            <v>37.360000000000007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62968607.29404103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8791312.0431240723</v>
          </cell>
          <cell r="D32">
            <v>5338957.4777963012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2893253.2056571543</v>
          </cell>
          <cell r="F34">
            <v>5415782.0743561089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86.31</v>
          </cell>
          <cell r="C8">
            <v>95.31</v>
          </cell>
          <cell r="D8">
            <v>79.89</v>
          </cell>
          <cell r="E8">
            <v>80.210000000000008</v>
          </cell>
          <cell r="F8">
            <v>85.820000000000007</v>
          </cell>
          <cell r="G8">
            <v>92.320000000000007</v>
          </cell>
          <cell r="H8">
            <v>98.93</v>
          </cell>
          <cell r="I8">
            <v>90.3</v>
          </cell>
          <cell r="J8">
            <v>84.64</v>
          </cell>
          <cell r="K8">
            <v>90.470000000000013</v>
          </cell>
          <cell r="L8">
            <v>79.489999999999995</v>
          </cell>
          <cell r="M8">
            <v>87.77000000000001</v>
          </cell>
          <cell r="N8">
            <v>69.790000000000006</v>
          </cell>
          <cell r="O8">
            <v>71.83</v>
          </cell>
          <cell r="P8">
            <v>76.800000000000011</v>
          </cell>
          <cell r="Q8">
            <v>66.31</v>
          </cell>
          <cell r="R8">
            <v>70.470000000000013</v>
          </cell>
          <cell r="S8">
            <v>49.800000000000011</v>
          </cell>
          <cell r="T8">
            <v>46.8</v>
          </cell>
          <cell r="U8">
            <v>50.000000000000014</v>
          </cell>
          <cell r="V8">
            <v>72.66</v>
          </cell>
          <cell r="W8">
            <v>80.22999999999999</v>
          </cell>
          <cell r="X8">
            <v>59.690000000000005</v>
          </cell>
          <cell r="Y8">
            <v>63.44</v>
          </cell>
          <cell r="Z8">
            <v>67.790000000000006</v>
          </cell>
          <cell r="AA8">
            <v>77.5</v>
          </cell>
          <cell r="AB8">
            <v>82.409999999999982</v>
          </cell>
          <cell r="AC8">
            <v>67.39</v>
          </cell>
          <cell r="AD8">
            <v>66.94</v>
          </cell>
          <cell r="AE8">
            <v>71.460000000000008</v>
          </cell>
          <cell r="AF8">
            <v>72.66</v>
          </cell>
          <cell r="AG8">
            <v>80.22999999999999</v>
          </cell>
          <cell r="AH8">
            <v>59.690000000000005</v>
          </cell>
          <cell r="AI8">
            <v>63.44</v>
          </cell>
          <cell r="AJ8">
            <v>67.790000000000006</v>
          </cell>
          <cell r="AK8">
            <v>59.11</v>
          </cell>
          <cell r="AL8">
            <v>62.109999999999992</v>
          </cell>
          <cell r="AM8">
            <v>38.81</v>
          </cell>
          <cell r="AN8">
            <v>38.339999999999996</v>
          </cell>
          <cell r="AO8">
            <v>40.930000000000007</v>
          </cell>
        </row>
        <row r="9">
          <cell r="A9" t="str">
            <v>February</v>
          </cell>
          <cell r="B9">
            <v>86.31</v>
          </cell>
          <cell r="C9">
            <v>95.306399999999996</v>
          </cell>
          <cell r="D9">
            <v>79.89</v>
          </cell>
          <cell r="E9">
            <v>80.210000000000008</v>
          </cell>
          <cell r="F9">
            <v>85.820000000000007</v>
          </cell>
          <cell r="G9">
            <v>92.320000000000007</v>
          </cell>
          <cell r="H9">
            <v>99.616399999999999</v>
          </cell>
          <cell r="I9">
            <v>90.3</v>
          </cell>
          <cell r="J9">
            <v>84.64</v>
          </cell>
          <cell r="K9">
            <v>90.470000000000013</v>
          </cell>
          <cell r="L9">
            <v>79.489999999999995</v>
          </cell>
          <cell r="M9">
            <v>87.768100000000004</v>
          </cell>
          <cell r="N9">
            <v>69.790000000000006</v>
          </cell>
          <cell r="O9">
            <v>71.83</v>
          </cell>
          <cell r="P9">
            <v>76.800000000000011</v>
          </cell>
          <cell r="Q9">
            <v>66.31</v>
          </cell>
          <cell r="R9">
            <v>70.468100000000007</v>
          </cell>
          <cell r="S9">
            <v>49.800000000000011</v>
          </cell>
          <cell r="T9">
            <v>46.8</v>
          </cell>
          <cell r="U9">
            <v>50.000000000000014</v>
          </cell>
          <cell r="V9">
            <v>72.66</v>
          </cell>
          <cell r="W9">
            <v>80.22999999999999</v>
          </cell>
          <cell r="X9">
            <v>59.690000000000005</v>
          </cell>
          <cell r="Y9">
            <v>63.44</v>
          </cell>
          <cell r="Z9">
            <v>67.790000000000006</v>
          </cell>
          <cell r="AA9">
            <v>77.5</v>
          </cell>
          <cell r="AB9">
            <v>82.409999999999982</v>
          </cell>
          <cell r="AC9">
            <v>67.39</v>
          </cell>
          <cell r="AD9">
            <v>66.94</v>
          </cell>
          <cell r="AE9">
            <v>71.460000000000008</v>
          </cell>
          <cell r="AF9">
            <v>72.66</v>
          </cell>
          <cell r="AG9">
            <v>80.22999999999999</v>
          </cell>
          <cell r="AH9">
            <v>59.690000000000005</v>
          </cell>
          <cell r="AI9">
            <v>63.44</v>
          </cell>
          <cell r="AJ9">
            <v>67.790000000000006</v>
          </cell>
          <cell r="AK9">
            <v>59.11</v>
          </cell>
          <cell r="AL9">
            <v>62.109999999999992</v>
          </cell>
          <cell r="AM9">
            <v>38.81</v>
          </cell>
          <cell r="AN9">
            <v>38.339999999999996</v>
          </cell>
          <cell r="AO9">
            <v>40.930000000000007</v>
          </cell>
        </row>
        <row r="10">
          <cell r="A10" t="str">
            <v>March</v>
          </cell>
          <cell r="B10">
            <v>86.31</v>
          </cell>
          <cell r="C10">
            <v>95.306399999999996</v>
          </cell>
          <cell r="D10">
            <v>79.89</v>
          </cell>
          <cell r="E10">
            <v>80.210000000000008</v>
          </cell>
          <cell r="F10">
            <v>85.820000000000007</v>
          </cell>
          <cell r="G10">
            <v>92.320000000000007</v>
          </cell>
          <cell r="H10">
            <v>99.616399999999999</v>
          </cell>
          <cell r="I10">
            <v>90.3</v>
          </cell>
          <cell r="J10">
            <v>84.64</v>
          </cell>
          <cell r="K10">
            <v>90.470000000000013</v>
          </cell>
          <cell r="L10">
            <v>79.489999999999995</v>
          </cell>
          <cell r="M10">
            <v>87.768100000000004</v>
          </cell>
          <cell r="N10">
            <v>69.790000000000006</v>
          </cell>
          <cell r="O10">
            <v>71.83</v>
          </cell>
          <cell r="P10">
            <v>76.800000000000011</v>
          </cell>
          <cell r="Q10">
            <v>66.31</v>
          </cell>
          <cell r="R10">
            <v>70.468100000000007</v>
          </cell>
          <cell r="S10">
            <v>49.800000000000011</v>
          </cell>
          <cell r="T10">
            <v>46.8</v>
          </cell>
          <cell r="U10">
            <v>50.000000000000014</v>
          </cell>
          <cell r="V10">
            <v>72.66</v>
          </cell>
          <cell r="W10">
            <v>80.22999999999999</v>
          </cell>
          <cell r="X10">
            <v>59.690000000000005</v>
          </cell>
          <cell r="Y10">
            <v>63.44</v>
          </cell>
          <cell r="Z10">
            <v>67.790000000000006</v>
          </cell>
          <cell r="AA10">
            <v>77.5</v>
          </cell>
          <cell r="AB10">
            <v>82.409999999999982</v>
          </cell>
          <cell r="AC10">
            <v>67.39</v>
          </cell>
          <cell r="AD10">
            <v>66.94</v>
          </cell>
          <cell r="AE10">
            <v>71.460000000000008</v>
          </cell>
          <cell r="AF10">
            <v>72.66</v>
          </cell>
          <cell r="AG10">
            <v>80.22999999999999</v>
          </cell>
          <cell r="AH10">
            <v>59.690000000000005</v>
          </cell>
          <cell r="AI10">
            <v>63.44</v>
          </cell>
          <cell r="AJ10">
            <v>67.790000000000006</v>
          </cell>
          <cell r="AK10">
            <v>59.11</v>
          </cell>
          <cell r="AL10">
            <v>62.109999999999992</v>
          </cell>
          <cell r="AM10">
            <v>38.81</v>
          </cell>
          <cell r="AN10">
            <v>38.339999999999996</v>
          </cell>
          <cell r="AO10">
            <v>40.930000000000007</v>
          </cell>
        </row>
        <row r="11">
          <cell r="A11" t="str">
            <v>April</v>
          </cell>
          <cell r="B11">
            <v>86.31</v>
          </cell>
          <cell r="C11">
            <v>95.306399999999996</v>
          </cell>
          <cell r="D11">
            <v>79.89</v>
          </cell>
          <cell r="E11">
            <v>80.210000000000008</v>
          </cell>
          <cell r="F11">
            <v>85.820000000000007</v>
          </cell>
          <cell r="G11">
            <v>92.320000000000007</v>
          </cell>
          <cell r="H11">
            <v>99.616399999999999</v>
          </cell>
          <cell r="I11">
            <v>90.39</v>
          </cell>
          <cell r="J11">
            <v>84.55</v>
          </cell>
          <cell r="K11">
            <v>90.470000000000013</v>
          </cell>
          <cell r="L11">
            <v>79.489999999999995</v>
          </cell>
          <cell r="M11">
            <v>87.768100000000004</v>
          </cell>
          <cell r="N11">
            <v>69.790000000000006</v>
          </cell>
          <cell r="O11">
            <v>71.83</v>
          </cell>
          <cell r="P11">
            <v>76.800000000000011</v>
          </cell>
          <cell r="Q11">
            <v>66.31</v>
          </cell>
          <cell r="R11">
            <v>70.468100000000007</v>
          </cell>
          <cell r="S11">
            <v>49.88000000000001</v>
          </cell>
          <cell r="T11">
            <v>46.72</v>
          </cell>
          <cell r="U11">
            <v>50.000000000000014</v>
          </cell>
          <cell r="V11">
            <v>72.66</v>
          </cell>
          <cell r="W11">
            <v>80.22999999999999</v>
          </cell>
          <cell r="X11">
            <v>59.690000000000005</v>
          </cell>
          <cell r="Y11">
            <v>63.44</v>
          </cell>
          <cell r="Z11">
            <v>67.790000000000006</v>
          </cell>
          <cell r="AA11">
            <v>77.5</v>
          </cell>
          <cell r="AB11">
            <v>82.409999999999982</v>
          </cell>
          <cell r="AC11">
            <v>67.459999999999994</v>
          </cell>
          <cell r="AD11">
            <v>66.87</v>
          </cell>
          <cell r="AE11">
            <v>71.460000000000008</v>
          </cell>
          <cell r="AF11">
            <v>72.66</v>
          </cell>
          <cell r="AG11">
            <v>80.22999999999999</v>
          </cell>
          <cell r="AH11">
            <v>59.690000000000005</v>
          </cell>
          <cell r="AI11">
            <v>63.44</v>
          </cell>
          <cell r="AJ11">
            <v>67.790000000000006</v>
          </cell>
          <cell r="AK11">
            <v>59.11</v>
          </cell>
          <cell r="AL11">
            <v>62.109999999999992</v>
          </cell>
          <cell r="AM11">
            <v>38.880000000000003</v>
          </cell>
          <cell r="AN11">
            <v>38.269999999999996</v>
          </cell>
          <cell r="AO11">
            <v>40.930000000000007</v>
          </cell>
        </row>
        <row r="12">
          <cell r="A12" t="str">
            <v>May</v>
          </cell>
          <cell r="B12">
            <v>89.77</v>
          </cell>
          <cell r="C12">
            <v>73.760199999999998</v>
          </cell>
          <cell r="D12">
            <v>79.89</v>
          </cell>
          <cell r="E12">
            <v>80.210000000000008</v>
          </cell>
          <cell r="F12">
            <v>85.820000000000007</v>
          </cell>
          <cell r="G12">
            <v>95.69</v>
          </cell>
          <cell r="H12">
            <v>77.2102</v>
          </cell>
          <cell r="I12">
            <v>90.39</v>
          </cell>
          <cell r="J12">
            <v>84.55</v>
          </cell>
          <cell r="K12">
            <v>90.470000000000013</v>
          </cell>
          <cell r="L12">
            <v>82.67</v>
          </cell>
          <cell r="M12">
            <v>64.429599999999994</v>
          </cell>
          <cell r="N12">
            <v>69.790000000000006</v>
          </cell>
          <cell r="O12">
            <v>71.83</v>
          </cell>
          <cell r="P12">
            <v>76.800000000000011</v>
          </cell>
          <cell r="Q12">
            <v>68.320000000000007</v>
          </cell>
          <cell r="R12">
            <v>43.909599999999998</v>
          </cell>
          <cell r="S12">
            <v>49.88000000000001</v>
          </cell>
          <cell r="T12">
            <v>46.72</v>
          </cell>
          <cell r="U12">
            <v>50.000000000000014</v>
          </cell>
          <cell r="V12">
            <v>75.569999999999993</v>
          </cell>
          <cell r="W12">
            <v>55.099999999999994</v>
          </cell>
          <cell r="X12">
            <v>59.690000000000005</v>
          </cell>
          <cell r="Y12">
            <v>63.44</v>
          </cell>
          <cell r="Z12">
            <v>67.790000000000006</v>
          </cell>
          <cell r="AA12">
            <v>79.699999999999989</v>
          </cell>
          <cell r="AB12">
            <v>56.259999999999991</v>
          </cell>
          <cell r="AC12">
            <v>67.459999999999994</v>
          </cell>
          <cell r="AD12">
            <v>66.87</v>
          </cell>
          <cell r="AE12">
            <v>71.460000000000008</v>
          </cell>
          <cell r="AF12">
            <v>75.569999999999993</v>
          </cell>
          <cell r="AG12">
            <v>55.099999999999994</v>
          </cell>
          <cell r="AH12">
            <v>59.690000000000005</v>
          </cell>
          <cell r="AI12">
            <v>63.44</v>
          </cell>
          <cell r="AJ12">
            <v>67.790000000000006</v>
          </cell>
          <cell r="AK12">
            <v>60.569999999999993</v>
          </cell>
          <cell r="AL12">
            <v>33.739999999999988</v>
          </cell>
          <cell r="AM12">
            <v>38.880000000000003</v>
          </cell>
          <cell r="AN12">
            <v>38.269999999999996</v>
          </cell>
          <cell r="AO12">
            <v>40.930000000000007</v>
          </cell>
        </row>
        <row r="13">
          <cell r="A13" t="str">
            <v>June</v>
          </cell>
          <cell r="B13">
            <v>89.77</v>
          </cell>
          <cell r="C13">
            <v>73.760199999999998</v>
          </cell>
          <cell r="D13">
            <v>79.89</v>
          </cell>
          <cell r="E13">
            <v>80.210000000000008</v>
          </cell>
          <cell r="F13">
            <v>85.820000000000007</v>
          </cell>
          <cell r="G13">
            <v>95.69</v>
          </cell>
          <cell r="H13">
            <v>74.990199999999987</v>
          </cell>
          <cell r="I13">
            <v>90.39</v>
          </cell>
          <cell r="J13">
            <v>84.55</v>
          </cell>
          <cell r="K13">
            <v>90.470000000000013</v>
          </cell>
          <cell r="L13">
            <v>82.67</v>
          </cell>
          <cell r="M13">
            <v>64.429599999999994</v>
          </cell>
          <cell r="N13">
            <v>69.790000000000006</v>
          </cell>
          <cell r="O13">
            <v>71.83</v>
          </cell>
          <cell r="P13">
            <v>76.800000000000011</v>
          </cell>
          <cell r="Q13">
            <v>68.320000000000007</v>
          </cell>
          <cell r="R13">
            <v>42.289599999999993</v>
          </cell>
          <cell r="S13">
            <v>49.88000000000001</v>
          </cell>
          <cell r="T13">
            <v>46.72</v>
          </cell>
          <cell r="U13">
            <v>50.000000000000014</v>
          </cell>
          <cell r="V13">
            <v>75.569999999999993</v>
          </cell>
          <cell r="W13">
            <v>55.099999999999994</v>
          </cell>
          <cell r="X13">
            <v>59.690000000000005</v>
          </cell>
          <cell r="Y13">
            <v>63.44</v>
          </cell>
          <cell r="Z13">
            <v>67.790000000000006</v>
          </cell>
          <cell r="AA13">
            <v>79.699999999999989</v>
          </cell>
          <cell r="AB13">
            <v>55.239999999999995</v>
          </cell>
          <cell r="AC13">
            <v>67.459999999999994</v>
          </cell>
          <cell r="AD13">
            <v>66.87</v>
          </cell>
          <cell r="AE13">
            <v>71.460000000000008</v>
          </cell>
          <cell r="AF13">
            <v>75.569999999999993</v>
          </cell>
          <cell r="AG13">
            <v>55.099999999999994</v>
          </cell>
          <cell r="AH13">
            <v>59.690000000000005</v>
          </cell>
          <cell r="AI13">
            <v>63.44</v>
          </cell>
          <cell r="AJ13">
            <v>67.790000000000006</v>
          </cell>
          <cell r="AK13">
            <v>60.569999999999993</v>
          </cell>
          <cell r="AL13">
            <v>32.729999999999997</v>
          </cell>
          <cell r="AM13">
            <v>38.880000000000003</v>
          </cell>
          <cell r="AN13">
            <v>38.269999999999996</v>
          </cell>
          <cell r="AO13">
            <v>40.930000000000007</v>
          </cell>
        </row>
        <row r="14">
          <cell r="A14" t="str">
            <v>July</v>
          </cell>
          <cell r="B14">
            <v>89.77</v>
          </cell>
          <cell r="C14">
            <v>73.760199999999998</v>
          </cell>
          <cell r="D14">
            <v>79.89</v>
          </cell>
          <cell r="E14">
            <v>80.210000000000008</v>
          </cell>
          <cell r="F14">
            <v>85.820000000000007</v>
          </cell>
          <cell r="G14">
            <v>95.69</v>
          </cell>
          <cell r="H14">
            <v>74.990199999999987</v>
          </cell>
          <cell r="I14">
            <v>90.39</v>
          </cell>
          <cell r="J14">
            <v>84.55</v>
          </cell>
          <cell r="K14">
            <v>90.470000000000013</v>
          </cell>
          <cell r="L14">
            <v>82.67</v>
          </cell>
          <cell r="M14">
            <v>64.429599999999994</v>
          </cell>
          <cell r="N14">
            <v>69.790000000000006</v>
          </cell>
          <cell r="O14">
            <v>71.83</v>
          </cell>
          <cell r="P14">
            <v>76.800000000000011</v>
          </cell>
          <cell r="Q14">
            <v>68.320000000000007</v>
          </cell>
          <cell r="R14">
            <v>42.289599999999993</v>
          </cell>
          <cell r="S14">
            <v>49.88000000000001</v>
          </cell>
          <cell r="T14">
            <v>46.72</v>
          </cell>
          <cell r="U14">
            <v>50.000000000000014</v>
          </cell>
          <cell r="V14">
            <v>75.569999999999993</v>
          </cell>
          <cell r="W14">
            <v>55.099999999999994</v>
          </cell>
          <cell r="X14">
            <v>59.690000000000005</v>
          </cell>
          <cell r="Y14">
            <v>63.44</v>
          </cell>
          <cell r="Z14">
            <v>67.790000000000006</v>
          </cell>
          <cell r="AA14">
            <v>79.699999999999989</v>
          </cell>
          <cell r="AB14">
            <v>55.239999999999995</v>
          </cell>
          <cell r="AC14">
            <v>67.459999999999994</v>
          </cell>
          <cell r="AD14">
            <v>66.87</v>
          </cell>
          <cell r="AE14">
            <v>71.460000000000008</v>
          </cell>
          <cell r="AF14">
            <v>75.569999999999993</v>
          </cell>
          <cell r="AG14">
            <v>55.099999999999994</v>
          </cell>
          <cell r="AH14">
            <v>59.690000000000005</v>
          </cell>
          <cell r="AI14">
            <v>63.44</v>
          </cell>
          <cell r="AJ14">
            <v>67.790000000000006</v>
          </cell>
          <cell r="AK14">
            <v>60.569999999999993</v>
          </cell>
          <cell r="AL14">
            <v>32.729999999999997</v>
          </cell>
          <cell r="AM14">
            <v>38.880000000000003</v>
          </cell>
          <cell r="AN14">
            <v>38.269999999999996</v>
          </cell>
          <cell r="AO14">
            <v>40.930000000000007</v>
          </cell>
        </row>
        <row r="15">
          <cell r="A15" t="str">
            <v>August</v>
          </cell>
          <cell r="B15">
            <v>93.98</v>
          </cell>
          <cell r="C15">
            <v>73.760199999999998</v>
          </cell>
          <cell r="D15">
            <v>79.89</v>
          </cell>
          <cell r="E15">
            <v>80.210000000000008</v>
          </cell>
          <cell r="F15">
            <v>85.820000000000007</v>
          </cell>
          <cell r="G15">
            <v>98.320000000000007</v>
          </cell>
          <cell r="H15">
            <v>76.730199999999996</v>
          </cell>
          <cell r="I15">
            <v>90.39</v>
          </cell>
          <cell r="J15">
            <v>84.55</v>
          </cell>
          <cell r="K15">
            <v>90.470000000000013</v>
          </cell>
          <cell r="L15">
            <v>86.550000000000011</v>
          </cell>
          <cell r="M15">
            <v>64.429599999999994</v>
          </cell>
          <cell r="N15">
            <v>69.790000000000006</v>
          </cell>
          <cell r="O15">
            <v>71.83</v>
          </cell>
          <cell r="P15">
            <v>76.800000000000011</v>
          </cell>
          <cell r="Q15">
            <v>69.550000000000011</v>
          </cell>
          <cell r="R15">
            <v>44.199599999999997</v>
          </cell>
          <cell r="S15">
            <v>49.88000000000001</v>
          </cell>
          <cell r="T15">
            <v>46.72</v>
          </cell>
          <cell r="U15">
            <v>50.000000000000014</v>
          </cell>
          <cell r="V15">
            <v>79.110000000000014</v>
          </cell>
          <cell r="W15">
            <v>55.099999999999994</v>
          </cell>
          <cell r="X15">
            <v>59.690000000000005</v>
          </cell>
          <cell r="Y15">
            <v>63.44</v>
          </cell>
          <cell r="Z15">
            <v>67.790000000000006</v>
          </cell>
          <cell r="AA15">
            <v>81.320000000000022</v>
          </cell>
          <cell r="AB15">
            <v>57.319999999999993</v>
          </cell>
          <cell r="AC15">
            <v>67.459999999999994</v>
          </cell>
          <cell r="AD15">
            <v>66.87</v>
          </cell>
          <cell r="AE15">
            <v>71.460000000000008</v>
          </cell>
          <cell r="AF15">
            <v>79.110000000000014</v>
          </cell>
          <cell r="AG15">
            <v>55.099999999999994</v>
          </cell>
          <cell r="AH15">
            <v>59.690000000000005</v>
          </cell>
          <cell r="AI15">
            <v>63.44</v>
          </cell>
          <cell r="AJ15">
            <v>67.790000000000006</v>
          </cell>
          <cell r="AK15">
            <v>61.290000000000013</v>
          </cell>
          <cell r="AL15">
            <v>34.799999999999997</v>
          </cell>
          <cell r="AM15">
            <v>38.880000000000003</v>
          </cell>
          <cell r="AN15">
            <v>38.269999999999996</v>
          </cell>
          <cell r="AO15">
            <v>40.930000000000007</v>
          </cell>
        </row>
        <row r="16">
          <cell r="A16" t="str">
            <v>September</v>
          </cell>
          <cell r="B16">
            <v>93.98</v>
          </cell>
          <cell r="C16">
            <v>73.760199999999998</v>
          </cell>
          <cell r="D16">
            <v>79.89</v>
          </cell>
          <cell r="E16">
            <v>80.210000000000008</v>
          </cell>
          <cell r="F16">
            <v>85.820000000000007</v>
          </cell>
          <cell r="G16">
            <v>98.320000000000007</v>
          </cell>
          <cell r="H16">
            <v>76.730199999999996</v>
          </cell>
          <cell r="I16">
            <v>90.39</v>
          </cell>
          <cell r="J16">
            <v>84.55</v>
          </cell>
          <cell r="K16">
            <v>90.470000000000013</v>
          </cell>
          <cell r="L16">
            <v>86.550000000000011</v>
          </cell>
          <cell r="M16">
            <v>64.429599999999994</v>
          </cell>
          <cell r="N16">
            <v>69.790000000000006</v>
          </cell>
          <cell r="O16">
            <v>71.83</v>
          </cell>
          <cell r="P16">
            <v>76.800000000000011</v>
          </cell>
          <cell r="Q16">
            <v>69.550000000000011</v>
          </cell>
          <cell r="R16">
            <v>44.199599999999997</v>
          </cell>
          <cell r="S16">
            <v>49.88000000000001</v>
          </cell>
          <cell r="T16">
            <v>46.72</v>
          </cell>
          <cell r="U16">
            <v>50.000000000000014</v>
          </cell>
          <cell r="V16">
            <v>79.110000000000014</v>
          </cell>
          <cell r="W16">
            <v>55.099999999999994</v>
          </cell>
          <cell r="X16">
            <v>59.690000000000005</v>
          </cell>
          <cell r="Y16">
            <v>63.44</v>
          </cell>
          <cell r="Z16">
            <v>67.790000000000006</v>
          </cell>
          <cell r="AA16">
            <v>81.320000000000022</v>
          </cell>
          <cell r="AB16">
            <v>57.319999999999993</v>
          </cell>
          <cell r="AC16">
            <v>67.459999999999994</v>
          </cell>
          <cell r="AD16">
            <v>66.87</v>
          </cell>
          <cell r="AE16">
            <v>71.460000000000008</v>
          </cell>
          <cell r="AF16">
            <v>79.110000000000014</v>
          </cell>
          <cell r="AG16">
            <v>55.099999999999994</v>
          </cell>
          <cell r="AH16">
            <v>59.690000000000005</v>
          </cell>
          <cell r="AI16">
            <v>63.44</v>
          </cell>
          <cell r="AJ16">
            <v>67.790000000000006</v>
          </cell>
          <cell r="AK16">
            <v>61.290000000000013</v>
          </cell>
          <cell r="AL16">
            <v>34.799999999999997</v>
          </cell>
          <cell r="AM16">
            <v>38.880000000000003</v>
          </cell>
          <cell r="AN16">
            <v>38.269999999999996</v>
          </cell>
          <cell r="AO16">
            <v>40.930000000000007</v>
          </cell>
        </row>
        <row r="17">
          <cell r="A17" t="str">
            <v>October</v>
          </cell>
          <cell r="B17">
            <v>93.98</v>
          </cell>
          <cell r="C17">
            <v>73.760199999999998</v>
          </cell>
          <cell r="D17">
            <v>79.89</v>
          </cell>
          <cell r="E17">
            <v>80.210000000000008</v>
          </cell>
          <cell r="F17">
            <v>85.820000000000007</v>
          </cell>
          <cell r="G17">
            <v>98.320000000000007</v>
          </cell>
          <cell r="H17">
            <v>81.450199999999995</v>
          </cell>
          <cell r="I17">
            <v>84.309999999999988</v>
          </cell>
          <cell r="J17">
            <v>84.55</v>
          </cell>
          <cell r="K17">
            <v>90.470000000000013</v>
          </cell>
          <cell r="L17">
            <v>86.550000000000011</v>
          </cell>
          <cell r="M17">
            <v>64.429599999999994</v>
          </cell>
          <cell r="N17">
            <v>69.790000000000006</v>
          </cell>
          <cell r="O17">
            <v>71.83</v>
          </cell>
          <cell r="P17">
            <v>76.800000000000011</v>
          </cell>
          <cell r="Q17">
            <v>69.550000000000011</v>
          </cell>
          <cell r="R17">
            <v>44.769599999999997</v>
          </cell>
          <cell r="S17">
            <v>47.93</v>
          </cell>
          <cell r="T17">
            <v>46.72</v>
          </cell>
          <cell r="U17">
            <v>50.000000000000014</v>
          </cell>
          <cell r="V17">
            <v>79.110000000000014</v>
          </cell>
          <cell r="W17">
            <v>55.099999999999994</v>
          </cell>
          <cell r="X17">
            <v>59.690000000000005</v>
          </cell>
          <cell r="Y17">
            <v>63.44</v>
          </cell>
          <cell r="Z17">
            <v>67.790000000000006</v>
          </cell>
          <cell r="AA17">
            <v>81.320000000000022</v>
          </cell>
          <cell r="AB17">
            <v>60.41</v>
          </cell>
          <cell r="AC17">
            <v>63.000000000000007</v>
          </cell>
          <cell r="AD17">
            <v>66.87</v>
          </cell>
          <cell r="AE17">
            <v>71.460000000000008</v>
          </cell>
          <cell r="AF17">
            <v>79.110000000000014</v>
          </cell>
          <cell r="AG17">
            <v>55.099999999999994</v>
          </cell>
          <cell r="AH17">
            <v>59.690000000000005</v>
          </cell>
          <cell r="AI17">
            <v>63.44</v>
          </cell>
          <cell r="AJ17">
            <v>67.790000000000006</v>
          </cell>
          <cell r="AK17">
            <v>61.290000000000013</v>
          </cell>
          <cell r="AL17">
            <v>34.56</v>
          </cell>
          <cell r="AM17">
            <v>37.76</v>
          </cell>
          <cell r="AN17">
            <v>38.269999999999996</v>
          </cell>
          <cell r="AO17">
            <v>40.930000000000007</v>
          </cell>
        </row>
        <row r="18">
          <cell r="A18" t="str">
            <v>November</v>
          </cell>
          <cell r="B18">
            <v>93.98</v>
          </cell>
          <cell r="C18">
            <v>73.760199999999998</v>
          </cell>
          <cell r="D18">
            <v>79.89</v>
          </cell>
          <cell r="E18">
            <v>80.210000000000008</v>
          </cell>
          <cell r="F18">
            <v>85.820000000000007</v>
          </cell>
          <cell r="G18">
            <v>98.320000000000007</v>
          </cell>
          <cell r="H18">
            <v>82.8202</v>
          </cell>
          <cell r="I18">
            <v>84.309999999999988</v>
          </cell>
          <cell r="J18">
            <v>84.55</v>
          </cell>
          <cell r="K18">
            <v>90.470000000000013</v>
          </cell>
          <cell r="L18">
            <v>86.550000000000011</v>
          </cell>
          <cell r="M18">
            <v>64.429599999999994</v>
          </cell>
          <cell r="N18">
            <v>69.790000000000006</v>
          </cell>
          <cell r="O18">
            <v>71.83</v>
          </cell>
          <cell r="P18">
            <v>76.800000000000011</v>
          </cell>
          <cell r="Q18">
            <v>69.550000000000011</v>
          </cell>
          <cell r="R18">
            <v>46.139599999999994</v>
          </cell>
          <cell r="S18">
            <v>47.93</v>
          </cell>
          <cell r="T18">
            <v>46.72</v>
          </cell>
          <cell r="U18">
            <v>50.000000000000014</v>
          </cell>
          <cell r="V18">
            <v>79.110000000000014</v>
          </cell>
          <cell r="W18">
            <v>55.099999999999994</v>
          </cell>
          <cell r="X18">
            <v>59.690000000000005</v>
          </cell>
          <cell r="Y18">
            <v>63.44</v>
          </cell>
          <cell r="Z18">
            <v>67.790000000000006</v>
          </cell>
          <cell r="AA18">
            <v>81.320000000000022</v>
          </cell>
          <cell r="AB18">
            <v>61.779999999999994</v>
          </cell>
          <cell r="AC18">
            <v>63.000000000000007</v>
          </cell>
          <cell r="AD18">
            <v>66.87</v>
          </cell>
          <cell r="AE18">
            <v>71.460000000000008</v>
          </cell>
          <cell r="AF18">
            <v>79.110000000000014</v>
          </cell>
          <cell r="AG18">
            <v>55.099999999999994</v>
          </cell>
          <cell r="AH18">
            <v>59.690000000000005</v>
          </cell>
          <cell r="AI18">
            <v>63.44</v>
          </cell>
          <cell r="AJ18">
            <v>67.790000000000006</v>
          </cell>
          <cell r="AK18">
            <v>61.290000000000013</v>
          </cell>
          <cell r="AL18">
            <v>35.93</v>
          </cell>
          <cell r="AM18">
            <v>37.76</v>
          </cell>
          <cell r="AN18">
            <v>38.269999999999996</v>
          </cell>
          <cell r="AO18">
            <v>40.930000000000007</v>
          </cell>
        </row>
        <row r="19">
          <cell r="A19" t="str">
            <v>December</v>
          </cell>
          <cell r="B19">
            <v>93.98</v>
          </cell>
          <cell r="C19">
            <v>73.760199999999998</v>
          </cell>
          <cell r="D19">
            <v>79.89</v>
          </cell>
          <cell r="E19">
            <v>80.210000000000008</v>
          </cell>
          <cell r="F19">
            <v>85.820000000000007</v>
          </cell>
          <cell r="G19">
            <v>98.320000000000007</v>
          </cell>
          <cell r="H19">
            <v>82.8202</v>
          </cell>
          <cell r="I19">
            <v>84.309999999999988</v>
          </cell>
          <cell r="J19">
            <v>84.55</v>
          </cell>
          <cell r="K19">
            <v>90.470000000000013</v>
          </cell>
          <cell r="L19">
            <v>86.550000000000011</v>
          </cell>
          <cell r="M19">
            <v>64.429599999999994</v>
          </cell>
          <cell r="N19">
            <v>69.790000000000006</v>
          </cell>
          <cell r="O19">
            <v>71.83</v>
          </cell>
          <cell r="P19">
            <v>76.800000000000011</v>
          </cell>
          <cell r="Q19">
            <v>69.550000000000011</v>
          </cell>
          <cell r="R19">
            <v>46.139599999999994</v>
          </cell>
          <cell r="S19">
            <v>47.93</v>
          </cell>
          <cell r="T19">
            <v>46.72</v>
          </cell>
          <cell r="U19">
            <v>50.000000000000014</v>
          </cell>
          <cell r="V19">
            <v>79.110000000000014</v>
          </cell>
          <cell r="W19">
            <v>55.099999999999994</v>
          </cell>
          <cell r="X19">
            <v>59.690000000000005</v>
          </cell>
          <cell r="Y19">
            <v>63.44</v>
          </cell>
          <cell r="Z19">
            <v>67.790000000000006</v>
          </cell>
          <cell r="AA19">
            <v>81.320000000000022</v>
          </cell>
          <cell r="AB19">
            <v>61.779999999999994</v>
          </cell>
          <cell r="AC19">
            <v>63.000000000000007</v>
          </cell>
          <cell r="AD19">
            <v>66.87</v>
          </cell>
          <cell r="AE19">
            <v>71.460000000000008</v>
          </cell>
          <cell r="AF19">
            <v>79.110000000000014</v>
          </cell>
          <cell r="AG19">
            <v>55.099999999999994</v>
          </cell>
          <cell r="AH19">
            <v>59.690000000000005</v>
          </cell>
          <cell r="AI19">
            <v>63.44</v>
          </cell>
          <cell r="AJ19">
            <v>67.790000000000006</v>
          </cell>
          <cell r="AK19">
            <v>61.290000000000013</v>
          </cell>
          <cell r="AL19">
            <v>35.93</v>
          </cell>
          <cell r="AM19">
            <v>37.76</v>
          </cell>
          <cell r="AN19">
            <v>38.269999999999996</v>
          </cell>
          <cell r="AO19">
            <v>40.930000000000007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6663479.7594755571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432307.9300669916</v>
          </cell>
          <cell r="D32">
            <v>257735.81410938688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-670824.09940002486</v>
          </cell>
          <cell r="F34">
            <v>262106.01393389152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64.150000000000006</v>
          </cell>
          <cell r="C8">
            <v>67.3</v>
          </cell>
          <cell r="D8">
            <v>74.240000000000009</v>
          </cell>
          <cell r="E8">
            <v>77.3</v>
          </cell>
          <cell r="F8">
            <v>79.72</v>
          </cell>
          <cell r="G8">
            <v>75.12</v>
          </cell>
          <cell r="H8">
            <v>78.67</v>
          </cell>
          <cell r="I8">
            <v>85.68</v>
          </cell>
          <cell r="J8">
            <v>88.85</v>
          </cell>
          <cell r="K8">
            <v>89.41</v>
          </cell>
          <cell r="L8">
            <v>64.150000000000006</v>
          </cell>
          <cell r="M8">
            <v>67.3</v>
          </cell>
          <cell r="N8">
            <v>74.240000000000009</v>
          </cell>
          <cell r="O8">
            <v>77.3</v>
          </cell>
          <cell r="P8">
            <v>79.72</v>
          </cell>
          <cell r="Q8">
            <v>58.45000000000001</v>
          </cell>
          <cell r="R8">
            <v>61.709999999999994</v>
          </cell>
          <cell r="S8">
            <v>42.650000000000013</v>
          </cell>
          <cell r="T8">
            <v>58.19</v>
          </cell>
          <cell r="U8">
            <v>58.07</v>
          </cell>
          <cell r="V8">
            <v>59.32</v>
          </cell>
          <cell r="W8">
            <v>62.230000000000004</v>
          </cell>
          <cell r="X8">
            <v>65.88</v>
          </cell>
          <cell r="Y8">
            <v>67.83</v>
          </cell>
          <cell r="Z8">
            <v>69.83</v>
          </cell>
          <cell r="AA8">
            <v>68.899999999999991</v>
          </cell>
          <cell r="AB8">
            <v>72.19</v>
          </cell>
          <cell r="AC8">
            <v>75.820000000000007</v>
          </cell>
          <cell r="AD8">
            <v>77.83</v>
          </cell>
          <cell r="AE8">
            <v>78.23</v>
          </cell>
          <cell r="AF8">
            <v>59.32</v>
          </cell>
          <cell r="AG8">
            <v>62.230000000000004</v>
          </cell>
          <cell r="AH8">
            <v>65.88</v>
          </cell>
          <cell r="AI8">
            <v>67.83</v>
          </cell>
          <cell r="AJ8">
            <v>69.83</v>
          </cell>
          <cell r="AK8">
            <v>52.400000000000006</v>
          </cell>
          <cell r="AL8">
            <v>54.85</v>
          </cell>
          <cell r="AM8">
            <v>33.179999999999993</v>
          </cell>
          <cell r="AN8">
            <v>47.61</v>
          </cell>
          <cell r="AO8">
            <v>47.35</v>
          </cell>
        </row>
        <row r="9">
          <cell r="A9" t="str">
            <v>February</v>
          </cell>
          <cell r="B9">
            <v>64.150000000000006</v>
          </cell>
          <cell r="C9">
            <v>67.295299999999997</v>
          </cell>
          <cell r="D9">
            <v>74.240000000000009</v>
          </cell>
          <cell r="E9">
            <v>77.3</v>
          </cell>
          <cell r="F9">
            <v>79.72</v>
          </cell>
          <cell r="G9">
            <v>75.12</v>
          </cell>
          <cell r="H9">
            <v>79.215299999999999</v>
          </cell>
          <cell r="I9">
            <v>85.68</v>
          </cell>
          <cell r="J9">
            <v>88.85</v>
          </cell>
          <cell r="K9">
            <v>89.41</v>
          </cell>
          <cell r="L9">
            <v>64.150000000000006</v>
          </cell>
          <cell r="M9">
            <v>67.295299999999997</v>
          </cell>
          <cell r="N9">
            <v>74.240000000000009</v>
          </cell>
          <cell r="O9">
            <v>77.3</v>
          </cell>
          <cell r="P9">
            <v>79.72</v>
          </cell>
          <cell r="Q9">
            <v>58.45000000000001</v>
          </cell>
          <cell r="R9">
            <v>61.705299999999994</v>
          </cell>
          <cell r="S9">
            <v>42.650000000000013</v>
          </cell>
          <cell r="T9">
            <v>58.19</v>
          </cell>
          <cell r="U9">
            <v>58.07</v>
          </cell>
          <cell r="V9">
            <v>59.32</v>
          </cell>
          <cell r="W9">
            <v>62.230000000000004</v>
          </cell>
          <cell r="X9">
            <v>65.88</v>
          </cell>
          <cell r="Y9">
            <v>67.83</v>
          </cell>
          <cell r="Z9">
            <v>69.83</v>
          </cell>
          <cell r="AA9">
            <v>68.899999999999991</v>
          </cell>
          <cell r="AB9">
            <v>72.19</v>
          </cell>
          <cell r="AC9">
            <v>75.820000000000007</v>
          </cell>
          <cell r="AD9">
            <v>77.83</v>
          </cell>
          <cell r="AE9">
            <v>78.23</v>
          </cell>
          <cell r="AF9">
            <v>59.32</v>
          </cell>
          <cell r="AG9">
            <v>62.230000000000004</v>
          </cell>
          <cell r="AH9">
            <v>65.88</v>
          </cell>
          <cell r="AI9">
            <v>67.83</v>
          </cell>
          <cell r="AJ9">
            <v>69.83</v>
          </cell>
          <cell r="AK9">
            <v>52.400000000000006</v>
          </cell>
          <cell r="AL9">
            <v>54.85</v>
          </cell>
          <cell r="AM9">
            <v>33.179999999999993</v>
          </cell>
          <cell r="AN9">
            <v>47.61</v>
          </cell>
          <cell r="AO9">
            <v>47.35</v>
          </cell>
        </row>
        <row r="10">
          <cell r="A10" t="str">
            <v>March</v>
          </cell>
          <cell r="B10">
            <v>64.150000000000006</v>
          </cell>
          <cell r="C10">
            <v>67.295299999999997</v>
          </cell>
          <cell r="D10">
            <v>74.240000000000009</v>
          </cell>
          <cell r="E10">
            <v>77.3</v>
          </cell>
          <cell r="F10">
            <v>79.72</v>
          </cell>
          <cell r="G10">
            <v>75.12</v>
          </cell>
          <cell r="H10">
            <v>79.215299999999999</v>
          </cell>
          <cell r="I10">
            <v>85.68</v>
          </cell>
          <cell r="J10">
            <v>88.85</v>
          </cell>
          <cell r="K10">
            <v>89.41</v>
          </cell>
          <cell r="L10">
            <v>64.150000000000006</v>
          </cell>
          <cell r="M10">
            <v>67.295299999999997</v>
          </cell>
          <cell r="N10">
            <v>74.240000000000009</v>
          </cell>
          <cell r="O10">
            <v>77.3</v>
          </cell>
          <cell r="P10">
            <v>79.72</v>
          </cell>
          <cell r="Q10">
            <v>58.45000000000001</v>
          </cell>
          <cell r="R10">
            <v>61.705299999999994</v>
          </cell>
          <cell r="S10">
            <v>42.650000000000013</v>
          </cell>
          <cell r="T10">
            <v>58.19</v>
          </cell>
          <cell r="U10">
            <v>58.07</v>
          </cell>
          <cell r="V10">
            <v>59.32</v>
          </cell>
          <cell r="W10">
            <v>62.230000000000004</v>
          </cell>
          <cell r="X10">
            <v>65.88</v>
          </cell>
          <cell r="Y10">
            <v>67.83</v>
          </cell>
          <cell r="Z10">
            <v>69.83</v>
          </cell>
          <cell r="AA10">
            <v>68.899999999999991</v>
          </cell>
          <cell r="AB10">
            <v>72.19</v>
          </cell>
          <cell r="AC10">
            <v>75.820000000000007</v>
          </cell>
          <cell r="AD10">
            <v>77.83</v>
          </cell>
          <cell r="AE10">
            <v>78.23</v>
          </cell>
          <cell r="AF10">
            <v>59.32</v>
          </cell>
          <cell r="AG10">
            <v>62.230000000000004</v>
          </cell>
          <cell r="AH10">
            <v>65.88</v>
          </cell>
          <cell r="AI10">
            <v>67.83</v>
          </cell>
          <cell r="AJ10">
            <v>69.83</v>
          </cell>
          <cell r="AK10">
            <v>52.400000000000006</v>
          </cell>
          <cell r="AL10">
            <v>54.85</v>
          </cell>
          <cell r="AM10">
            <v>33.179999999999993</v>
          </cell>
          <cell r="AN10">
            <v>47.61</v>
          </cell>
          <cell r="AO10">
            <v>47.35</v>
          </cell>
        </row>
        <row r="11">
          <cell r="A11" t="str">
            <v>April</v>
          </cell>
          <cell r="B11">
            <v>64.150000000000006</v>
          </cell>
          <cell r="C11">
            <v>67.295299999999997</v>
          </cell>
          <cell r="D11">
            <v>74.240000000000009</v>
          </cell>
          <cell r="E11">
            <v>77.3</v>
          </cell>
          <cell r="F11">
            <v>79.72</v>
          </cell>
          <cell r="G11">
            <v>75.12</v>
          </cell>
          <cell r="H11">
            <v>79.215299999999999</v>
          </cell>
          <cell r="I11">
            <v>85.740000000000009</v>
          </cell>
          <cell r="J11">
            <v>88.789999999999992</v>
          </cell>
          <cell r="K11">
            <v>89.41</v>
          </cell>
          <cell r="L11">
            <v>64.150000000000006</v>
          </cell>
          <cell r="M11">
            <v>67.295299999999997</v>
          </cell>
          <cell r="N11">
            <v>74.240000000000009</v>
          </cell>
          <cell r="O11">
            <v>77.3</v>
          </cell>
          <cell r="P11">
            <v>79.72</v>
          </cell>
          <cell r="Q11">
            <v>58.45000000000001</v>
          </cell>
          <cell r="R11">
            <v>61.705299999999994</v>
          </cell>
          <cell r="S11">
            <v>42.710000000000008</v>
          </cell>
          <cell r="T11">
            <v>58.129999999999995</v>
          </cell>
          <cell r="U11">
            <v>58.07</v>
          </cell>
          <cell r="V11">
            <v>59.32</v>
          </cell>
          <cell r="W11">
            <v>62.230000000000004</v>
          </cell>
          <cell r="X11">
            <v>65.88</v>
          </cell>
          <cell r="Y11">
            <v>67.83</v>
          </cell>
          <cell r="Z11">
            <v>69.83</v>
          </cell>
          <cell r="AA11">
            <v>68.899999999999991</v>
          </cell>
          <cell r="AB11">
            <v>72.19</v>
          </cell>
          <cell r="AC11">
            <v>75.87</v>
          </cell>
          <cell r="AD11">
            <v>77.78</v>
          </cell>
          <cell r="AE11">
            <v>78.23</v>
          </cell>
          <cell r="AF11">
            <v>59.32</v>
          </cell>
          <cell r="AG11">
            <v>62.230000000000004</v>
          </cell>
          <cell r="AH11">
            <v>65.88</v>
          </cell>
          <cell r="AI11">
            <v>67.83</v>
          </cell>
          <cell r="AJ11">
            <v>69.83</v>
          </cell>
          <cell r="AK11">
            <v>52.400000000000006</v>
          </cell>
          <cell r="AL11">
            <v>54.85</v>
          </cell>
          <cell r="AM11">
            <v>33.22999999999999</v>
          </cell>
          <cell r="AN11">
            <v>47.559999999999995</v>
          </cell>
          <cell r="AO11">
            <v>47.35</v>
          </cell>
        </row>
        <row r="12">
          <cell r="A12" t="str">
            <v>May</v>
          </cell>
          <cell r="B12">
            <v>66.709999999999994</v>
          </cell>
          <cell r="C12">
            <v>71.052199999999999</v>
          </cell>
          <cell r="D12">
            <v>74.240000000000009</v>
          </cell>
          <cell r="E12">
            <v>77.3</v>
          </cell>
          <cell r="F12">
            <v>79.72</v>
          </cell>
          <cell r="G12">
            <v>64.97999999999999</v>
          </cell>
          <cell r="H12">
            <v>83.122200000000007</v>
          </cell>
          <cell r="I12">
            <v>85.740000000000009</v>
          </cell>
          <cell r="J12">
            <v>88.789999999999992</v>
          </cell>
          <cell r="K12">
            <v>89.41</v>
          </cell>
          <cell r="L12">
            <v>66.709999999999994</v>
          </cell>
          <cell r="M12">
            <v>71.052199999999999</v>
          </cell>
          <cell r="N12">
            <v>74.240000000000009</v>
          </cell>
          <cell r="O12">
            <v>77.3</v>
          </cell>
          <cell r="P12">
            <v>79.72</v>
          </cell>
          <cell r="Q12">
            <v>47.62</v>
          </cell>
          <cell r="R12">
            <v>55.912199999999999</v>
          </cell>
          <cell r="S12">
            <v>42.710000000000008</v>
          </cell>
          <cell r="T12">
            <v>58.129999999999995</v>
          </cell>
          <cell r="U12">
            <v>58.07</v>
          </cell>
          <cell r="V12">
            <v>61.69</v>
          </cell>
          <cell r="W12">
            <v>62.99</v>
          </cell>
          <cell r="X12">
            <v>65.88</v>
          </cell>
          <cell r="Y12">
            <v>67.83</v>
          </cell>
          <cell r="Z12">
            <v>69.83</v>
          </cell>
          <cell r="AA12">
            <v>58.29</v>
          </cell>
          <cell r="AB12">
            <v>72.98</v>
          </cell>
          <cell r="AC12">
            <v>75.87</v>
          </cell>
          <cell r="AD12">
            <v>77.78</v>
          </cell>
          <cell r="AE12">
            <v>78.23</v>
          </cell>
          <cell r="AF12">
            <v>61.69</v>
          </cell>
          <cell r="AG12">
            <v>62.99</v>
          </cell>
          <cell r="AH12">
            <v>65.88</v>
          </cell>
          <cell r="AI12">
            <v>67.83</v>
          </cell>
          <cell r="AJ12">
            <v>69.83</v>
          </cell>
          <cell r="AK12">
            <v>41.099999999999994</v>
          </cell>
          <cell r="AL12">
            <v>46.04</v>
          </cell>
          <cell r="AM12">
            <v>33.22999999999999</v>
          </cell>
          <cell r="AN12">
            <v>47.559999999999995</v>
          </cell>
          <cell r="AO12">
            <v>47.35</v>
          </cell>
        </row>
        <row r="13">
          <cell r="A13" t="str">
            <v>June</v>
          </cell>
          <cell r="B13">
            <v>66.709999999999994</v>
          </cell>
          <cell r="C13">
            <v>71.052199999999999</v>
          </cell>
          <cell r="D13">
            <v>74.240000000000009</v>
          </cell>
          <cell r="E13">
            <v>77.3</v>
          </cell>
          <cell r="F13">
            <v>79.72</v>
          </cell>
          <cell r="G13">
            <v>79.609999999999985</v>
          </cell>
          <cell r="H13">
            <v>78.122200000000007</v>
          </cell>
          <cell r="I13">
            <v>85.740000000000009</v>
          </cell>
          <cell r="J13">
            <v>88.789999999999992</v>
          </cell>
          <cell r="K13">
            <v>89.41</v>
          </cell>
          <cell r="L13">
            <v>66.709999999999994</v>
          </cell>
          <cell r="M13">
            <v>71.052199999999999</v>
          </cell>
          <cell r="N13">
            <v>74.240000000000009</v>
          </cell>
          <cell r="O13">
            <v>77.3</v>
          </cell>
          <cell r="P13">
            <v>79.72</v>
          </cell>
          <cell r="Q13">
            <v>62.249999999999993</v>
          </cell>
          <cell r="R13">
            <v>50.912199999999999</v>
          </cell>
          <cell r="S13">
            <v>42.710000000000008</v>
          </cell>
          <cell r="T13">
            <v>58.129999999999995</v>
          </cell>
          <cell r="U13">
            <v>58.07</v>
          </cell>
          <cell r="V13">
            <v>61.69</v>
          </cell>
          <cell r="W13">
            <v>62.99</v>
          </cell>
          <cell r="X13">
            <v>65.88</v>
          </cell>
          <cell r="Y13">
            <v>67.83</v>
          </cell>
          <cell r="Z13">
            <v>69.83</v>
          </cell>
          <cell r="AA13">
            <v>72.929999999999993</v>
          </cell>
          <cell r="AB13">
            <v>68.7</v>
          </cell>
          <cell r="AC13">
            <v>75.87</v>
          </cell>
          <cell r="AD13">
            <v>77.78</v>
          </cell>
          <cell r="AE13">
            <v>78.23</v>
          </cell>
          <cell r="AF13">
            <v>61.69</v>
          </cell>
          <cell r="AG13">
            <v>62.99</v>
          </cell>
          <cell r="AH13">
            <v>65.88</v>
          </cell>
          <cell r="AI13">
            <v>67.83</v>
          </cell>
          <cell r="AJ13">
            <v>69.83</v>
          </cell>
          <cell r="AK13">
            <v>55.73</v>
          </cell>
          <cell r="AL13">
            <v>41.76</v>
          </cell>
          <cell r="AM13">
            <v>33.22999999999999</v>
          </cell>
          <cell r="AN13">
            <v>47.559999999999995</v>
          </cell>
          <cell r="AO13">
            <v>47.35</v>
          </cell>
        </row>
        <row r="14">
          <cell r="A14" t="str">
            <v>July</v>
          </cell>
          <cell r="B14">
            <v>66.709999999999994</v>
          </cell>
          <cell r="C14">
            <v>71.052199999999999</v>
          </cell>
          <cell r="D14">
            <v>74.240000000000009</v>
          </cell>
          <cell r="E14">
            <v>77.3</v>
          </cell>
          <cell r="F14">
            <v>79.72</v>
          </cell>
          <cell r="G14">
            <v>79.609999999999985</v>
          </cell>
          <cell r="H14">
            <v>72.812200000000004</v>
          </cell>
          <cell r="I14">
            <v>85.740000000000009</v>
          </cell>
          <cell r="J14">
            <v>88.789999999999992</v>
          </cell>
          <cell r="K14">
            <v>89.41</v>
          </cell>
          <cell r="L14">
            <v>66.709999999999994</v>
          </cell>
          <cell r="M14">
            <v>71.052199999999999</v>
          </cell>
          <cell r="N14">
            <v>74.240000000000009</v>
          </cell>
          <cell r="O14">
            <v>77.3</v>
          </cell>
          <cell r="P14">
            <v>79.72</v>
          </cell>
          <cell r="Q14">
            <v>62.249999999999993</v>
          </cell>
          <cell r="R14">
            <v>44.842199999999998</v>
          </cell>
          <cell r="S14">
            <v>42.710000000000008</v>
          </cell>
          <cell r="T14">
            <v>58.129999999999995</v>
          </cell>
          <cell r="U14">
            <v>58.07</v>
          </cell>
          <cell r="V14">
            <v>61.69</v>
          </cell>
          <cell r="W14">
            <v>62.99</v>
          </cell>
          <cell r="X14">
            <v>65.88</v>
          </cell>
          <cell r="Y14">
            <v>67.83</v>
          </cell>
          <cell r="Z14">
            <v>69.83</v>
          </cell>
          <cell r="AA14">
            <v>72.929999999999993</v>
          </cell>
          <cell r="AB14">
            <v>64.150000000000006</v>
          </cell>
          <cell r="AC14">
            <v>75.87</v>
          </cell>
          <cell r="AD14">
            <v>77.78</v>
          </cell>
          <cell r="AE14">
            <v>78.23</v>
          </cell>
          <cell r="AF14">
            <v>61.69</v>
          </cell>
          <cell r="AG14">
            <v>62.99</v>
          </cell>
          <cell r="AH14">
            <v>65.88</v>
          </cell>
          <cell r="AI14">
            <v>67.83</v>
          </cell>
          <cell r="AJ14">
            <v>69.83</v>
          </cell>
          <cell r="AK14">
            <v>55.73</v>
          </cell>
          <cell r="AL14">
            <v>36.450000000000003</v>
          </cell>
          <cell r="AM14">
            <v>33.22999999999999</v>
          </cell>
          <cell r="AN14">
            <v>47.559999999999995</v>
          </cell>
          <cell r="AO14">
            <v>47.35</v>
          </cell>
        </row>
        <row r="15">
          <cell r="A15" t="str">
            <v>August</v>
          </cell>
          <cell r="B15">
            <v>65.56</v>
          </cell>
          <cell r="C15">
            <v>71.052199999999999</v>
          </cell>
          <cell r="D15">
            <v>74.240000000000009</v>
          </cell>
          <cell r="E15">
            <v>77.3</v>
          </cell>
          <cell r="F15">
            <v>79.72</v>
          </cell>
          <cell r="G15">
            <v>77.31</v>
          </cell>
          <cell r="H15">
            <v>73.912199999999999</v>
          </cell>
          <cell r="I15">
            <v>85.740000000000009</v>
          </cell>
          <cell r="J15">
            <v>88.789999999999992</v>
          </cell>
          <cell r="K15">
            <v>89.41</v>
          </cell>
          <cell r="L15">
            <v>65.56</v>
          </cell>
          <cell r="M15">
            <v>71.052199999999999</v>
          </cell>
          <cell r="N15">
            <v>74.240000000000009</v>
          </cell>
          <cell r="O15">
            <v>77.3</v>
          </cell>
          <cell r="P15">
            <v>79.72</v>
          </cell>
          <cell r="Q15">
            <v>60.269999999999996</v>
          </cell>
          <cell r="R15">
            <v>45.952199999999998</v>
          </cell>
          <cell r="S15">
            <v>42.710000000000008</v>
          </cell>
          <cell r="T15">
            <v>58.129999999999995</v>
          </cell>
          <cell r="U15">
            <v>58.07</v>
          </cell>
          <cell r="V15">
            <v>60.620000000000005</v>
          </cell>
          <cell r="W15">
            <v>62.99</v>
          </cell>
          <cell r="X15">
            <v>65.88</v>
          </cell>
          <cell r="Y15">
            <v>67.83</v>
          </cell>
          <cell r="Z15">
            <v>69.83</v>
          </cell>
          <cell r="AA15">
            <v>70.430000000000007</v>
          </cell>
          <cell r="AB15">
            <v>65.53</v>
          </cell>
          <cell r="AC15">
            <v>75.87</v>
          </cell>
          <cell r="AD15">
            <v>77.78</v>
          </cell>
          <cell r="AE15">
            <v>78.23</v>
          </cell>
          <cell r="AF15">
            <v>60.620000000000005</v>
          </cell>
          <cell r="AG15">
            <v>62.99</v>
          </cell>
          <cell r="AH15">
            <v>65.88</v>
          </cell>
          <cell r="AI15">
            <v>67.83</v>
          </cell>
          <cell r="AJ15">
            <v>69.83</v>
          </cell>
          <cell r="AK15">
            <v>53.56</v>
          </cell>
          <cell r="AL15">
            <v>37.83</v>
          </cell>
          <cell r="AM15">
            <v>33.22999999999999</v>
          </cell>
          <cell r="AN15">
            <v>47.559999999999995</v>
          </cell>
          <cell r="AO15">
            <v>47.35</v>
          </cell>
        </row>
        <row r="16">
          <cell r="A16" t="str">
            <v>September</v>
          </cell>
          <cell r="B16">
            <v>65.56</v>
          </cell>
          <cell r="C16">
            <v>71.052199999999999</v>
          </cell>
          <cell r="D16">
            <v>74.240000000000009</v>
          </cell>
          <cell r="E16">
            <v>77.3</v>
          </cell>
          <cell r="F16">
            <v>79.72</v>
          </cell>
          <cell r="G16">
            <v>77.31</v>
          </cell>
          <cell r="H16">
            <v>73.912199999999999</v>
          </cell>
          <cell r="I16">
            <v>85.740000000000009</v>
          </cell>
          <cell r="J16">
            <v>88.789999999999992</v>
          </cell>
          <cell r="K16">
            <v>89.41</v>
          </cell>
          <cell r="L16">
            <v>65.56</v>
          </cell>
          <cell r="M16">
            <v>71.052199999999999</v>
          </cell>
          <cell r="N16">
            <v>74.240000000000009</v>
          </cell>
          <cell r="O16">
            <v>77.3</v>
          </cell>
          <cell r="P16">
            <v>79.72</v>
          </cell>
          <cell r="Q16">
            <v>60.269999999999996</v>
          </cell>
          <cell r="R16">
            <v>45.952199999999998</v>
          </cell>
          <cell r="S16">
            <v>42.710000000000008</v>
          </cell>
          <cell r="T16">
            <v>58.129999999999995</v>
          </cell>
          <cell r="U16">
            <v>58.07</v>
          </cell>
          <cell r="V16">
            <v>60.620000000000005</v>
          </cell>
          <cell r="W16">
            <v>62.99</v>
          </cell>
          <cell r="X16">
            <v>65.88</v>
          </cell>
          <cell r="Y16">
            <v>67.83</v>
          </cell>
          <cell r="Z16">
            <v>69.83</v>
          </cell>
          <cell r="AA16">
            <v>70.430000000000007</v>
          </cell>
          <cell r="AB16">
            <v>65.53</v>
          </cell>
          <cell r="AC16">
            <v>75.87</v>
          </cell>
          <cell r="AD16">
            <v>77.78</v>
          </cell>
          <cell r="AE16">
            <v>78.23</v>
          </cell>
          <cell r="AF16">
            <v>60.620000000000005</v>
          </cell>
          <cell r="AG16">
            <v>62.99</v>
          </cell>
          <cell r="AH16">
            <v>65.88</v>
          </cell>
          <cell r="AI16">
            <v>67.83</v>
          </cell>
          <cell r="AJ16">
            <v>69.83</v>
          </cell>
          <cell r="AK16">
            <v>53.56</v>
          </cell>
          <cell r="AL16">
            <v>37.83</v>
          </cell>
          <cell r="AM16">
            <v>33.22999999999999</v>
          </cell>
          <cell r="AN16">
            <v>47.559999999999995</v>
          </cell>
          <cell r="AO16">
            <v>47.35</v>
          </cell>
        </row>
        <row r="17">
          <cell r="A17" t="str">
            <v>October</v>
          </cell>
          <cell r="B17">
            <v>65.56</v>
          </cell>
          <cell r="C17">
            <v>71.052199999999999</v>
          </cell>
          <cell r="D17">
            <v>74.240000000000009</v>
          </cell>
          <cell r="E17">
            <v>77.3</v>
          </cell>
          <cell r="F17">
            <v>79.72</v>
          </cell>
          <cell r="G17">
            <v>77.47</v>
          </cell>
          <cell r="H17">
            <v>81.342199999999991</v>
          </cell>
          <cell r="I17">
            <v>85.62</v>
          </cell>
          <cell r="J17">
            <v>86.87</v>
          </cell>
          <cell r="K17">
            <v>89.05</v>
          </cell>
          <cell r="L17">
            <v>65.56</v>
          </cell>
          <cell r="M17">
            <v>71.052199999999999</v>
          </cell>
          <cell r="N17">
            <v>74.240000000000009</v>
          </cell>
          <cell r="O17">
            <v>77.3</v>
          </cell>
          <cell r="P17">
            <v>79.72</v>
          </cell>
          <cell r="Q17">
            <v>60.43</v>
          </cell>
          <cell r="R17">
            <v>40.672200000000004</v>
          </cell>
          <cell r="S17">
            <v>55.280000000000008</v>
          </cell>
          <cell r="T17">
            <v>56.21</v>
          </cell>
          <cell r="U17">
            <v>57.71</v>
          </cell>
          <cell r="V17">
            <v>60.620000000000005</v>
          </cell>
          <cell r="W17">
            <v>62.99</v>
          </cell>
          <cell r="X17">
            <v>65.88</v>
          </cell>
          <cell r="Y17">
            <v>67.83</v>
          </cell>
          <cell r="Z17">
            <v>69.83</v>
          </cell>
          <cell r="AA17">
            <v>70.570000000000007</v>
          </cell>
          <cell r="AB17">
            <v>71.900000000000006</v>
          </cell>
          <cell r="AC17">
            <v>75.760000000000005</v>
          </cell>
          <cell r="AD17">
            <v>76.12</v>
          </cell>
          <cell r="AE17">
            <v>77.92</v>
          </cell>
          <cell r="AF17">
            <v>60.620000000000005</v>
          </cell>
          <cell r="AG17">
            <v>62.99</v>
          </cell>
          <cell r="AH17">
            <v>65.88</v>
          </cell>
          <cell r="AI17">
            <v>67.83</v>
          </cell>
          <cell r="AJ17">
            <v>69.83</v>
          </cell>
          <cell r="AK17">
            <v>53.7</v>
          </cell>
          <cell r="AL17">
            <v>31.509999999999998</v>
          </cell>
          <cell r="AM17">
            <v>45.819999999999993</v>
          </cell>
          <cell r="AN17">
            <v>45.91</v>
          </cell>
          <cell r="AO17">
            <v>47.04</v>
          </cell>
        </row>
        <row r="18">
          <cell r="A18" t="str">
            <v>November</v>
          </cell>
          <cell r="B18">
            <v>65.56</v>
          </cell>
          <cell r="C18">
            <v>71.052199999999999</v>
          </cell>
          <cell r="D18">
            <v>74.240000000000009</v>
          </cell>
          <cell r="E18">
            <v>77.3</v>
          </cell>
          <cell r="F18">
            <v>79.72</v>
          </cell>
          <cell r="G18">
            <v>77.47</v>
          </cell>
          <cell r="H18">
            <v>81.342199999999991</v>
          </cell>
          <cell r="I18">
            <v>85.62</v>
          </cell>
          <cell r="J18">
            <v>86.87</v>
          </cell>
          <cell r="K18">
            <v>89.05</v>
          </cell>
          <cell r="L18">
            <v>65.56</v>
          </cell>
          <cell r="M18">
            <v>71.052199999999999</v>
          </cell>
          <cell r="N18">
            <v>74.240000000000009</v>
          </cell>
          <cell r="O18">
            <v>77.3</v>
          </cell>
          <cell r="P18">
            <v>79.72</v>
          </cell>
          <cell r="Q18">
            <v>60.43</v>
          </cell>
          <cell r="R18">
            <v>40.672200000000004</v>
          </cell>
          <cell r="S18">
            <v>55.280000000000008</v>
          </cell>
          <cell r="T18">
            <v>56.21</v>
          </cell>
          <cell r="U18">
            <v>57.71</v>
          </cell>
          <cell r="V18">
            <v>60.620000000000005</v>
          </cell>
          <cell r="W18">
            <v>62.99</v>
          </cell>
          <cell r="X18">
            <v>65.88</v>
          </cell>
          <cell r="Y18">
            <v>67.83</v>
          </cell>
          <cell r="Z18">
            <v>69.83</v>
          </cell>
          <cell r="AA18">
            <v>70.570000000000007</v>
          </cell>
          <cell r="AB18">
            <v>71.900000000000006</v>
          </cell>
          <cell r="AC18">
            <v>75.760000000000005</v>
          </cell>
          <cell r="AD18">
            <v>76.12</v>
          </cell>
          <cell r="AE18">
            <v>77.92</v>
          </cell>
          <cell r="AF18">
            <v>60.620000000000005</v>
          </cell>
          <cell r="AG18">
            <v>62.99</v>
          </cell>
          <cell r="AH18">
            <v>65.88</v>
          </cell>
          <cell r="AI18">
            <v>67.83</v>
          </cell>
          <cell r="AJ18">
            <v>69.83</v>
          </cell>
          <cell r="AK18">
            <v>53.7</v>
          </cell>
          <cell r="AL18">
            <v>31.509999999999998</v>
          </cell>
          <cell r="AM18">
            <v>45.819999999999993</v>
          </cell>
          <cell r="AN18">
            <v>45.91</v>
          </cell>
          <cell r="AO18">
            <v>47.04</v>
          </cell>
        </row>
        <row r="19">
          <cell r="A19" t="str">
            <v>December</v>
          </cell>
          <cell r="B19">
            <v>65.56</v>
          </cell>
          <cell r="C19">
            <v>71.052199999999999</v>
          </cell>
          <cell r="D19">
            <v>74.240000000000009</v>
          </cell>
          <cell r="E19">
            <v>77.3</v>
          </cell>
          <cell r="F19">
            <v>79.72</v>
          </cell>
          <cell r="G19">
            <v>77.47</v>
          </cell>
          <cell r="H19">
            <v>81.342199999999991</v>
          </cell>
          <cell r="I19">
            <v>85.62</v>
          </cell>
          <cell r="J19">
            <v>86.87</v>
          </cell>
          <cell r="K19">
            <v>89.05</v>
          </cell>
          <cell r="L19">
            <v>65.56</v>
          </cell>
          <cell r="M19">
            <v>71.052199999999999</v>
          </cell>
          <cell r="N19">
            <v>74.240000000000009</v>
          </cell>
          <cell r="O19">
            <v>77.3</v>
          </cell>
          <cell r="P19">
            <v>79.72</v>
          </cell>
          <cell r="Q19">
            <v>60.43</v>
          </cell>
          <cell r="R19">
            <v>40.672200000000004</v>
          </cell>
          <cell r="S19">
            <v>55.280000000000008</v>
          </cell>
          <cell r="T19">
            <v>56.21</v>
          </cell>
          <cell r="U19">
            <v>57.71</v>
          </cell>
          <cell r="V19">
            <v>60.620000000000005</v>
          </cell>
          <cell r="W19">
            <v>62.99</v>
          </cell>
          <cell r="X19">
            <v>65.88</v>
          </cell>
          <cell r="Y19">
            <v>67.83</v>
          </cell>
          <cell r="Z19">
            <v>69.83</v>
          </cell>
          <cell r="AA19">
            <v>70.570000000000007</v>
          </cell>
          <cell r="AB19">
            <v>71.900000000000006</v>
          </cell>
          <cell r="AC19">
            <v>75.760000000000005</v>
          </cell>
          <cell r="AD19">
            <v>76.12</v>
          </cell>
          <cell r="AE19">
            <v>77.92</v>
          </cell>
          <cell r="AF19">
            <v>60.620000000000005</v>
          </cell>
          <cell r="AG19">
            <v>62.99</v>
          </cell>
          <cell r="AH19">
            <v>65.88</v>
          </cell>
          <cell r="AI19">
            <v>67.83</v>
          </cell>
          <cell r="AJ19">
            <v>69.83</v>
          </cell>
          <cell r="AK19">
            <v>53.7</v>
          </cell>
          <cell r="AL19">
            <v>31.509999999999998</v>
          </cell>
          <cell r="AM19">
            <v>45.819999999999993</v>
          </cell>
          <cell r="AN19">
            <v>45.91</v>
          </cell>
          <cell r="AO19">
            <v>47.04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42626259.73435051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692954.13027065992</v>
          </cell>
          <cell r="D32">
            <v>1557551.3353692964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7009108.2699734271</v>
          </cell>
          <cell r="F34">
            <v>3168090.236223571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58.27</v>
          </cell>
          <cell r="C8">
            <v>61.07</v>
          </cell>
          <cell r="D8">
            <v>60</v>
          </cell>
          <cell r="E8">
            <v>43.940000000000005</v>
          </cell>
          <cell r="F8">
            <v>47.38</v>
          </cell>
          <cell r="G8">
            <v>65.72</v>
          </cell>
          <cell r="H8">
            <v>62.730000000000004</v>
          </cell>
          <cell r="I8">
            <v>68.489999999999995</v>
          </cell>
          <cell r="J8">
            <v>49.990000000000009</v>
          </cell>
          <cell r="K8">
            <v>53.57</v>
          </cell>
          <cell r="L8">
            <v>58.27</v>
          </cell>
          <cell r="M8">
            <v>61.07</v>
          </cell>
          <cell r="N8">
            <v>60</v>
          </cell>
          <cell r="O8">
            <v>43.940000000000005</v>
          </cell>
          <cell r="P8">
            <v>47.38</v>
          </cell>
          <cell r="Q8">
            <v>51.93</v>
          </cell>
          <cell r="R8">
            <v>48.830000000000005</v>
          </cell>
          <cell r="S8">
            <v>42.63</v>
          </cell>
          <cell r="T8">
            <v>31.35</v>
          </cell>
          <cell r="U8">
            <v>33.479999999999997</v>
          </cell>
          <cell r="V8">
            <v>49.59</v>
          </cell>
          <cell r="W8">
            <v>51.91</v>
          </cell>
          <cell r="X8">
            <v>45.21</v>
          </cell>
          <cell r="Y8">
            <v>37.620000000000005</v>
          </cell>
          <cell r="Z8">
            <v>40.56</v>
          </cell>
          <cell r="AA8">
            <v>55.43</v>
          </cell>
          <cell r="AB8">
            <v>52.689999999999991</v>
          </cell>
          <cell r="AC8">
            <v>51.480000000000004</v>
          </cell>
          <cell r="AD8">
            <v>42.410000000000004</v>
          </cell>
          <cell r="AE8">
            <v>45.480000000000004</v>
          </cell>
          <cell r="AF8">
            <v>49.59</v>
          </cell>
          <cell r="AG8">
            <v>51.91</v>
          </cell>
          <cell r="AH8">
            <v>45.21</v>
          </cell>
          <cell r="AI8">
            <v>37.620000000000005</v>
          </cell>
          <cell r="AJ8">
            <v>40.56</v>
          </cell>
          <cell r="AK8">
            <v>41.92</v>
          </cell>
          <cell r="AL8">
            <v>38.65</v>
          </cell>
          <cell r="AM8">
            <v>26.31</v>
          </cell>
          <cell r="AN8">
            <v>24.070000000000004</v>
          </cell>
          <cell r="AO8">
            <v>25.700000000000003</v>
          </cell>
        </row>
        <row r="9">
          <cell r="A9" t="str">
            <v>February</v>
          </cell>
          <cell r="B9">
            <v>58.27</v>
          </cell>
          <cell r="C9">
            <v>61.065599999999996</v>
          </cell>
          <cell r="D9">
            <v>60</v>
          </cell>
          <cell r="E9">
            <v>43.940000000000005</v>
          </cell>
          <cell r="F9">
            <v>47.38</v>
          </cell>
          <cell r="G9">
            <v>65.72</v>
          </cell>
          <cell r="H9">
            <v>63.165599999999998</v>
          </cell>
          <cell r="I9">
            <v>68.489999999999995</v>
          </cell>
          <cell r="J9">
            <v>49.990000000000009</v>
          </cell>
          <cell r="K9">
            <v>53.57</v>
          </cell>
          <cell r="L9">
            <v>58.27</v>
          </cell>
          <cell r="M9">
            <v>61.065599999999996</v>
          </cell>
          <cell r="N9">
            <v>60</v>
          </cell>
          <cell r="O9">
            <v>43.940000000000005</v>
          </cell>
          <cell r="P9">
            <v>47.38</v>
          </cell>
          <cell r="Q9">
            <v>51.93</v>
          </cell>
          <cell r="R9">
            <v>48.825600000000001</v>
          </cell>
          <cell r="S9">
            <v>42.63</v>
          </cell>
          <cell r="T9">
            <v>31.35</v>
          </cell>
          <cell r="U9">
            <v>33.479999999999997</v>
          </cell>
          <cell r="V9">
            <v>49.59</v>
          </cell>
          <cell r="W9">
            <v>51.91</v>
          </cell>
          <cell r="X9">
            <v>45.21</v>
          </cell>
          <cell r="Y9">
            <v>37.620000000000005</v>
          </cell>
          <cell r="Z9">
            <v>40.56</v>
          </cell>
          <cell r="AA9">
            <v>55.43</v>
          </cell>
          <cell r="AB9">
            <v>52.689999999999991</v>
          </cell>
          <cell r="AC9">
            <v>51.480000000000004</v>
          </cell>
          <cell r="AD9">
            <v>42.410000000000004</v>
          </cell>
          <cell r="AE9">
            <v>45.480000000000004</v>
          </cell>
          <cell r="AF9">
            <v>49.59</v>
          </cell>
          <cell r="AG9">
            <v>51.91</v>
          </cell>
          <cell r="AH9">
            <v>45.21</v>
          </cell>
          <cell r="AI9">
            <v>37.620000000000005</v>
          </cell>
          <cell r="AJ9">
            <v>40.56</v>
          </cell>
          <cell r="AK9">
            <v>41.92</v>
          </cell>
          <cell r="AL9">
            <v>38.65</v>
          </cell>
          <cell r="AM9">
            <v>26.31</v>
          </cell>
          <cell r="AN9">
            <v>24.070000000000004</v>
          </cell>
          <cell r="AO9">
            <v>25.700000000000003</v>
          </cell>
        </row>
        <row r="10">
          <cell r="A10" t="str">
            <v>March</v>
          </cell>
          <cell r="B10">
            <v>58.27</v>
          </cell>
          <cell r="C10">
            <v>61.065599999999996</v>
          </cell>
          <cell r="D10">
            <v>60</v>
          </cell>
          <cell r="E10">
            <v>43.940000000000005</v>
          </cell>
          <cell r="F10">
            <v>47.38</v>
          </cell>
          <cell r="G10">
            <v>65.72</v>
          </cell>
          <cell r="H10">
            <v>63.165599999999998</v>
          </cell>
          <cell r="I10">
            <v>68.489999999999995</v>
          </cell>
          <cell r="J10">
            <v>49.990000000000009</v>
          </cell>
          <cell r="K10">
            <v>53.57</v>
          </cell>
          <cell r="L10">
            <v>58.27</v>
          </cell>
          <cell r="M10">
            <v>61.065599999999996</v>
          </cell>
          <cell r="N10">
            <v>60</v>
          </cell>
          <cell r="O10">
            <v>43.940000000000005</v>
          </cell>
          <cell r="P10">
            <v>47.38</v>
          </cell>
          <cell r="Q10">
            <v>51.93</v>
          </cell>
          <cell r="R10">
            <v>48.825600000000001</v>
          </cell>
          <cell r="S10">
            <v>42.63</v>
          </cell>
          <cell r="T10">
            <v>31.35</v>
          </cell>
          <cell r="U10">
            <v>33.479999999999997</v>
          </cell>
          <cell r="V10">
            <v>49.59</v>
          </cell>
          <cell r="W10">
            <v>51.91</v>
          </cell>
          <cell r="X10">
            <v>45.21</v>
          </cell>
          <cell r="Y10">
            <v>37.620000000000005</v>
          </cell>
          <cell r="Z10">
            <v>40.56</v>
          </cell>
          <cell r="AA10">
            <v>55.43</v>
          </cell>
          <cell r="AB10">
            <v>52.689999999999991</v>
          </cell>
          <cell r="AC10">
            <v>51.480000000000004</v>
          </cell>
          <cell r="AD10">
            <v>42.410000000000004</v>
          </cell>
          <cell r="AE10">
            <v>45.480000000000004</v>
          </cell>
          <cell r="AF10">
            <v>49.59</v>
          </cell>
          <cell r="AG10">
            <v>51.91</v>
          </cell>
          <cell r="AH10">
            <v>45.21</v>
          </cell>
          <cell r="AI10">
            <v>37.620000000000005</v>
          </cell>
          <cell r="AJ10">
            <v>40.56</v>
          </cell>
          <cell r="AK10">
            <v>41.92</v>
          </cell>
          <cell r="AL10">
            <v>38.65</v>
          </cell>
          <cell r="AM10">
            <v>26.31</v>
          </cell>
          <cell r="AN10">
            <v>24.070000000000004</v>
          </cell>
          <cell r="AO10">
            <v>25.700000000000003</v>
          </cell>
        </row>
        <row r="11">
          <cell r="A11" t="str">
            <v>April</v>
          </cell>
          <cell r="B11">
            <v>58.27</v>
          </cell>
          <cell r="C11">
            <v>61.065599999999996</v>
          </cell>
          <cell r="D11">
            <v>60</v>
          </cell>
          <cell r="E11">
            <v>43.940000000000005</v>
          </cell>
          <cell r="F11">
            <v>47.38</v>
          </cell>
          <cell r="G11">
            <v>65.72</v>
          </cell>
          <cell r="H11">
            <v>63.165599999999998</v>
          </cell>
          <cell r="I11">
            <v>68.529999999999987</v>
          </cell>
          <cell r="J11">
            <v>49.95000000000001</v>
          </cell>
          <cell r="K11">
            <v>53.57</v>
          </cell>
          <cell r="L11">
            <v>58.27</v>
          </cell>
          <cell r="M11">
            <v>61.065599999999996</v>
          </cell>
          <cell r="N11">
            <v>60</v>
          </cell>
          <cell r="O11">
            <v>43.940000000000005</v>
          </cell>
          <cell r="P11">
            <v>47.38</v>
          </cell>
          <cell r="Q11">
            <v>51.93</v>
          </cell>
          <cell r="R11">
            <v>48.825600000000001</v>
          </cell>
          <cell r="S11">
            <v>42.669999999999995</v>
          </cell>
          <cell r="T11">
            <v>31.310000000000002</v>
          </cell>
          <cell r="U11">
            <v>33.479999999999997</v>
          </cell>
          <cell r="V11">
            <v>49.59</v>
          </cell>
          <cell r="W11">
            <v>51.91</v>
          </cell>
          <cell r="X11">
            <v>45.21</v>
          </cell>
          <cell r="Y11">
            <v>37.620000000000005</v>
          </cell>
          <cell r="Z11">
            <v>40.56</v>
          </cell>
          <cell r="AA11">
            <v>55.43</v>
          </cell>
          <cell r="AB11">
            <v>52.689999999999991</v>
          </cell>
          <cell r="AC11">
            <v>51.51</v>
          </cell>
          <cell r="AD11">
            <v>42.38</v>
          </cell>
          <cell r="AE11">
            <v>45.480000000000004</v>
          </cell>
          <cell r="AF11">
            <v>49.59</v>
          </cell>
          <cell r="AG11">
            <v>51.91</v>
          </cell>
          <cell r="AH11">
            <v>45.21</v>
          </cell>
          <cell r="AI11">
            <v>37.620000000000005</v>
          </cell>
          <cell r="AJ11">
            <v>40.56</v>
          </cell>
          <cell r="AK11">
            <v>41.92</v>
          </cell>
          <cell r="AL11">
            <v>38.65</v>
          </cell>
          <cell r="AM11">
            <v>26.34</v>
          </cell>
          <cell r="AN11">
            <v>24.040000000000003</v>
          </cell>
          <cell r="AO11">
            <v>25.700000000000003</v>
          </cell>
        </row>
        <row r="12">
          <cell r="A12" t="str">
            <v>May</v>
          </cell>
          <cell r="B12">
            <v>60.6</v>
          </cell>
          <cell r="C12">
            <v>57.498399999999997</v>
          </cell>
          <cell r="D12">
            <v>60</v>
          </cell>
          <cell r="E12">
            <v>43.940000000000005</v>
          </cell>
          <cell r="F12">
            <v>47.38</v>
          </cell>
          <cell r="G12">
            <v>69.209999999999994</v>
          </cell>
          <cell r="H12">
            <v>59.45839999999999</v>
          </cell>
          <cell r="I12">
            <v>68.529999999999987</v>
          </cell>
          <cell r="J12">
            <v>49.95000000000001</v>
          </cell>
          <cell r="K12">
            <v>53.57</v>
          </cell>
          <cell r="L12">
            <v>60.6</v>
          </cell>
          <cell r="M12">
            <v>57.498399999999997</v>
          </cell>
          <cell r="N12">
            <v>60</v>
          </cell>
          <cell r="O12">
            <v>43.940000000000005</v>
          </cell>
          <cell r="P12">
            <v>47.38</v>
          </cell>
          <cell r="Q12">
            <v>54.87</v>
          </cell>
          <cell r="R12">
            <v>41.098399999999998</v>
          </cell>
          <cell r="S12">
            <v>42.669999999999995</v>
          </cell>
          <cell r="T12">
            <v>31.310000000000002</v>
          </cell>
          <cell r="U12">
            <v>33.479999999999997</v>
          </cell>
          <cell r="V12">
            <v>51.57</v>
          </cell>
          <cell r="W12">
            <v>43.319999999999993</v>
          </cell>
          <cell r="X12">
            <v>45.21</v>
          </cell>
          <cell r="Y12">
            <v>37.620000000000005</v>
          </cell>
          <cell r="Z12">
            <v>40.56</v>
          </cell>
          <cell r="AA12">
            <v>57.97</v>
          </cell>
          <cell r="AB12">
            <v>43.749999999999993</v>
          </cell>
          <cell r="AC12">
            <v>51.51</v>
          </cell>
          <cell r="AD12">
            <v>42.38</v>
          </cell>
          <cell r="AE12">
            <v>45.480000000000004</v>
          </cell>
          <cell r="AF12">
            <v>51.57</v>
          </cell>
          <cell r="AG12">
            <v>43.319999999999993</v>
          </cell>
          <cell r="AH12">
            <v>45.21</v>
          </cell>
          <cell r="AI12">
            <v>37.620000000000005</v>
          </cell>
          <cell r="AJ12">
            <v>40.56</v>
          </cell>
          <cell r="AK12">
            <v>43.92</v>
          </cell>
          <cell r="AL12">
            <v>25.859999999999996</v>
          </cell>
          <cell r="AM12">
            <v>26.34</v>
          </cell>
          <cell r="AN12">
            <v>24.040000000000003</v>
          </cell>
          <cell r="AO12">
            <v>25.700000000000003</v>
          </cell>
        </row>
        <row r="13">
          <cell r="A13" t="str">
            <v>June</v>
          </cell>
          <cell r="B13">
            <v>60.6</v>
          </cell>
          <cell r="C13">
            <v>57.498399999999997</v>
          </cell>
          <cell r="D13">
            <v>60</v>
          </cell>
          <cell r="E13">
            <v>43.940000000000005</v>
          </cell>
          <cell r="F13">
            <v>47.38</v>
          </cell>
          <cell r="G13">
            <v>69.209999999999994</v>
          </cell>
          <cell r="H13">
            <v>58.408399999999993</v>
          </cell>
          <cell r="I13">
            <v>68.529999999999987</v>
          </cell>
          <cell r="J13">
            <v>49.95000000000001</v>
          </cell>
          <cell r="K13">
            <v>53.57</v>
          </cell>
          <cell r="L13">
            <v>60.6</v>
          </cell>
          <cell r="M13">
            <v>57.498399999999997</v>
          </cell>
          <cell r="N13">
            <v>60</v>
          </cell>
          <cell r="O13">
            <v>43.940000000000005</v>
          </cell>
          <cell r="P13">
            <v>47.38</v>
          </cell>
          <cell r="Q13">
            <v>54.87</v>
          </cell>
          <cell r="R13">
            <v>40.038399999999996</v>
          </cell>
          <cell r="S13">
            <v>42.669999999999995</v>
          </cell>
          <cell r="T13">
            <v>31.310000000000002</v>
          </cell>
          <cell r="U13">
            <v>33.479999999999997</v>
          </cell>
          <cell r="V13">
            <v>51.57</v>
          </cell>
          <cell r="W13">
            <v>43.319999999999993</v>
          </cell>
          <cell r="X13">
            <v>45.21</v>
          </cell>
          <cell r="Y13">
            <v>37.620000000000005</v>
          </cell>
          <cell r="Z13">
            <v>40.56</v>
          </cell>
          <cell r="AA13">
            <v>57.97</v>
          </cell>
          <cell r="AB13">
            <v>43.279999999999987</v>
          </cell>
          <cell r="AC13">
            <v>51.51</v>
          </cell>
          <cell r="AD13">
            <v>42.38</v>
          </cell>
          <cell r="AE13">
            <v>45.480000000000004</v>
          </cell>
          <cell r="AF13">
            <v>51.57</v>
          </cell>
          <cell r="AG13">
            <v>43.319999999999993</v>
          </cell>
          <cell r="AH13">
            <v>45.21</v>
          </cell>
          <cell r="AI13">
            <v>37.620000000000005</v>
          </cell>
          <cell r="AJ13">
            <v>40.56</v>
          </cell>
          <cell r="AK13">
            <v>43.92</v>
          </cell>
          <cell r="AL13">
            <v>25.389999999999993</v>
          </cell>
          <cell r="AM13">
            <v>26.34</v>
          </cell>
          <cell r="AN13">
            <v>24.040000000000003</v>
          </cell>
          <cell r="AO13">
            <v>25.700000000000003</v>
          </cell>
        </row>
        <row r="14">
          <cell r="A14" t="str">
            <v>July</v>
          </cell>
          <cell r="B14">
            <v>60.6</v>
          </cell>
          <cell r="C14">
            <v>57.498399999999997</v>
          </cell>
          <cell r="D14">
            <v>60</v>
          </cell>
          <cell r="E14">
            <v>43.940000000000005</v>
          </cell>
          <cell r="F14">
            <v>47.38</v>
          </cell>
          <cell r="G14">
            <v>69.209999999999994</v>
          </cell>
          <cell r="H14">
            <v>58.408399999999993</v>
          </cell>
          <cell r="I14">
            <v>68.529999999999987</v>
          </cell>
          <cell r="J14">
            <v>49.95000000000001</v>
          </cell>
          <cell r="K14">
            <v>53.57</v>
          </cell>
          <cell r="L14">
            <v>60.6</v>
          </cell>
          <cell r="M14">
            <v>57.498399999999997</v>
          </cell>
          <cell r="N14">
            <v>60</v>
          </cell>
          <cell r="O14">
            <v>43.940000000000005</v>
          </cell>
          <cell r="P14">
            <v>47.38</v>
          </cell>
          <cell r="Q14">
            <v>54.87</v>
          </cell>
          <cell r="R14">
            <v>40.038399999999996</v>
          </cell>
          <cell r="S14">
            <v>42.669999999999995</v>
          </cell>
          <cell r="T14">
            <v>31.310000000000002</v>
          </cell>
          <cell r="U14">
            <v>33.479999999999997</v>
          </cell>
          <cell r="V14">
            <v>51.57</v>
          </cell>
          <cell r="W14">
            <v>43.319999999999993</v>
          </cell>
          <cell r="X14">
            <v>45.21</v>
          </cell>
          <cell r="Y14">
            <v>37.620000000000005</v>
          </cell>
          <cell r="Z14">
            <v>40.56</v>
          </cell>
          <cell r="AA14">
            <v>57.97</v>
          </cell>
          <cell r="AB14">
            <v>43.279999999999987</v>
          </cell>
          <cell r="AC14">
            <v>51.51</v>
          </cell>
          <cell r="AD14">
            <v>42.38</v>
          </cell>
          <cell r="AE14">
            <v>45.480000000000004</v>
          </cell>
          <cell r="AF14">
            <v>51.57</v>
          </cell>
          <cell r="AG14">
            <v>43.319999999999993</v>
          </cell>
          <cell r="AH14">
            <v>45.21</v>
          </cell>
          <cell r="AI14">
            <v>37.620000000000005</v>
          </cell>
          <cell r="AJ14">
            <v>40.56</v>
          </cell>
          <cell r="AK14">
            <v>43.92</v>
          </cell>
          <cell r="AL14">
            <v>25.389999999999993</v>
          </cell>
          <cell r="AM14">
            <v>26.34</v>
          </cell>
          <cell r="AN14">
            <v>24.040000000000003</v>
          </cell>
          <cell r="AO14">
            <v>25.700000000000003</v>
          </cell>
        </row>
        <row r="15">
          <cell r="A15" t="str">
            <v>August</v>
          </cell>
          <cell r="B15">
            <v>59.929999999999993</v>
          </cell>
          <cell r="C15">
            <v>57.498399999999997</v>
          </cell>
          <cell r="D15">
            <v>60</v>
          </cell>
          <cell r="E15">
            <v>43.940000000000005</v>
          </cell>
          <cell r="F15">
            <v>47.38</v>
          </cell>
          <cell r="G15">
            <v>67.089999999999989</v>
          </cell>
          <cell r="H15">
            <v>59.828400000000002</v>
          </cell>
          <cell r="I15">
            <v>68.529999999999987</v>
          </cell>
          <cell r="J15">
            <v>49.95000000000001</v>
          </cell>
          <cell r="K15">
            <v>53.57</v>
          </cell>
          <cell r="L15">
            <v>59.929999999999993</v>
          </cell>
          <cell r="M15">
            <v>57.498399999999997</v>
          </cell>
          <cell r="N15">
            <v>60</v>
          </cell>
          <cell r="O15">
            <v>43.940000000000005</v>
          </cell>
          <cell r="P15">
            <v>47.38</v>
          </cell>
          <cell r="Q15">
            <v>53.009999999999991</v>
          </cell>
          <cell r="R15">
            <v>41.458399999999997</v>
          </cell>
          <cell r="S15">
            <v>42.669999999999995</v>
          </cell>
          <cell r="T15">
            <v>31.310000000000002</v>
          </cell>
          <cell r="U15">
            <v>33.479999999999997</v>
          </cell>
          <cell r="V15">
            <v>50.94</v>
          </cell>
          <cell r="W15">
            <v>43.319999999999993</v>
          </cell>
          <cell r="X15">
            <v>45.21</v>
          </cell>
          <cell r="Y15">
            <v>37.620000000000005</v>
          </cell>
          <cell r="Z15">
            <v>40.56</v>
          </cell>
          <cell r="AA15">
            <v>55.51</v>
          </cell>
          <cell r="AB15">
            <v>45.069999999999993</v>
          </cell>
          <cell r="AC15">
            <v>51.51</v>
          </cell>
          <cell r="AD15">
            <v>42.38</v>
          </cell>
          <cell r="AE15">
            <v>45.480000000000004</v>
          </cell>
          <cell r="AF15">
            <v>50.94</v>
          </cell>
          <cell r="AG15">
            <v>43.319999999999993</v>
          </cell>
          <cell r="AH15">
            <v>45.21</v>
          </cell>
          <cell r="AI15">
            <v>37.620000000000005</v>
          </cell>
          <cell r="AJ15">
            <v>40.56</v>
          </cell>
          <cell r="AK15">
            <v>41.73</v>
          </cell>
          <cell r="AL15">
            <v>27.179999999999996</v>
          </cell>
          <cell r="AM15">
            <v>26.34</v>
          </cell>
          <cell r="AN15">
            <v>24.040000000000003</v>
          </cell>
          <cell r="AO15">
            <v>25.700000000000003</v>
          </cell>
        </row>
        <row r="16">
          <cell r="A16" t="str">
            <v>September</v>
          </cell>
          <cell r="B16">
            <v>59.929999999999993</v>
          </cell>
          <cell r="C16">
            <v>57.498399999999997</v>
          </cell>
          <cell r="D16">
            <v>60</v>
          </cell>
          <cell r="E16">
            <v>43.940000000000005</v>
          </cell>
          <cell r="F16">
            <v>47.38</v>
          </cell>
          <cell r="G16">
            <v>67.089999999999989</v>
          </cell>
          <cell r="H16">
            <v>59.828400000000002</v>
          </cell>
          <cell r="I16">
            <v>68.529999999999987</v>
          </cell>
          <cell r="J16">
            <v>49.95000000000001</v>
          </cell>
          <cell r="K16">
            <v>53.57</v>
          </cell>
          <cell r="L16">
            <v>59.929999999999993</v>
          </cell>
          <cell r="M16">
            <v>57.498399999999997</v>
          </cell>
          <cell r="N16">
            <v>60</v>
          </cell>
          <cell r="O16">
            <v>43.940000000000005</v>
          </cell>
          <cell r="P16">
            <v>47.38</v>
          </cell>
          <cell r="Q16">
            <v>53.009999999999991</v>
          </cell>
          <cell r="R16">
            <v>41.458399999999997</v>
          </cell>
          <cell r="S16">
            <v>42.669999999999995</v>
          </cell>
          <cell r="T16">
            <v>31.310000000000002</v>
          </cell>
          <cell r="U16">
            <v>33.479999999999997</v>
          </cell>
          <cell r="V16">
            <v>50.94</v>
          </cell>
          <cell r="W16">
            <v>43.319999999999993</v>
          </cell>
          <cell r="X16">
            <v>45.21</v>
          </cell>
          <cell r="Y16">
            <v>37.620000000000005</v>
          </cell>
          <cell r="Z16">
            <v>40.56</v>
          </cell>
          <cell r="AA16">
            <v>55.51</v>
          </cell>
          <cell r="AB16">
            <v>45.069999999999993</v>
          </cell>
          <cell r="AC16">
            <v>51.51</v>
          </cell>
          <cell r="AD16">
            <v>42.38</v>
          </cell>
          <cell r="AE16">
            <v>45.480000000000004</v>
          </cell>
          <cell r="AF16">
            <v>50.94</v>
          </cell>
          <cell r="AG16">
            <v>43.319999999999993</v>
          </cell>
          <cell r="AH16">
            <v>45.21</v>
          </cell>
          <cell r="AI16">
            <v>37.620000000000005</v>
          </cell>
          <cell r="AJ16">
            <v>40.56</v>
          </cell>
          <cell r="AK16">
            <v>41.73</v>
          </cell>
          <cell r="AL16">
            <v>27.179999999999996</v>
          </cell>
          <cell r="AM16">
            <v>26.34</v>
          </cell>
          <cell r="AN16">
            <v>24.040000000000003</v>
          </cell>
          <cell r="AO16">
            <v>25.700000000000003</v>
          </cell>
        </row>
        <row r="17">
          <cell r="A17" t="str">
            <v>October</v>
          </cell>
          <cell r="B17">
            <v>59.929999999999993</v>
          </cell>
          <cell r="C17">
            <v>57.498399999999997</v>
          </cell>
          <cell r="D17">
            <v>60</v>
          </cell>
          <cell r="E17">
            <v>43.940000000000005</v>
          </cell>
          <cell r="F17">
            <v>47.38</v>
          </cell>
          <cell r="G17">
            <v>67.089999999999989</v>
          </cell>
          <cell r="H17">
            <v>65.068399999999997</v>
          </cell>
          <cell r="I17">
            <v>66.91</v>
          </cell>
          <cell r="J17">
            <v>49.95000000000001</v>
          </cell>
          <cell r="K17">
            <v>49.95</v>
          </cell>
          <cell r="L17">
            <v>59.929999999999993</v>
          </cell>
          <cell r="M17">
            <v>57.498399999999997</v>
          </cell>
          <cell r="N17">
            <v>60</v>
          </cell>
          <cell r="O17">
            <v>43.940000000000005</v>
          </cell>
          <cell r="P17">
            <v>47.38</v>
          </cell>
          <cell r="Q17">
            <v>53.009999999999991</v>
          </cell>
          <cell r="R17">
            <v>40.828400000000002</v>
          </cell>
          <cell r="S17">
            <v>46.92</v>
          </cell>
          <cell r="T17">
            <v>31.310000000000002</v>
          </cell>
          <cell r="U17">
            <v>29.85</v>
          </cell>
          <cell r="V17">
            <v>50.94</v>
          </cell>
          <cell r="W17">
            <v>43.319999999999993</v>
          </cell>
          <cell r="X17">
            <v>45.21</v>
          </cell>
          <cell r="Y17">
            <v>37.620000000000005</v>
          </cell>
          <cell r="Z17">
            <v>40.56</v>
          </cell>
          <cell r="AA17">
            <v>55.51</v>
          </cell>
          <cell r="AB17">
            <v>48.89</v>
          </cell>
          <cell r="AC17">
            <v>50.410000000000004</v>
          </cell>
          <cell r="AD17">
            <v>42.38</v>
          </cell>
          <cell r="AE17">
            <v>42.76</v>
          </cell>
          <cell r="AF17">
            <v>50.94</v>
          </cell>
          <cell r="AG17">
            <v>43.319999999999993</v>
          </cell>
          <cell r="AH17">
            <v>45.21</v>
          </cell>
          <cell r="AI17">
            <v>37.620000000000005</v>
          </cell>
          <cell r="AJ17">
            <v>40.56</v>
          </cell>
          <cell r="AK17">
            <v>41.73</v>
          </cell>
          <cell r="AL17">
            <v>25.119999999999994</v>
          </cell>
          <cell r="AM17">
            <v>31.110000000000003</v>
          </cell>
          <cell r="AN17">
            <v>24.040000000000003</v>
          </cell>
          <cell r="AO17">
            <v>22.990000000000002</v>
          </cell>
        </row>
        <row r="18">
          <cell r="A18" t="str">
            <v>November</v>
          </cell>
          <cell r="B18">
            <v>59.929999999999993</v>
          </cell>
          <cell r="C18">
            <v>57.498399999999997</v>
          </cell>
          <cell r="D18">
            <v>60</v>
          </cell>
          <cell r="E18">
            <v>43.940000000000005</v>
          </cell>
          <cell r="F18">
            <v>47.38</v>
          </cell>
          <cell r="G18">
            <v>62.029999999999994</v>
          </cell>
          <cell r="H18">
            <v>65.068399999999997</v>
          </cell>
          <cell r="I18">
            <v>66.91</v>
          </cell>
          <cell r="J18">
            <v>49.95000000000001</v>
          </cell>
          <cell r="K18">
            <v>49.95</v>
          </cell>
          <cell r="L18">
            <v>59.929999999999993</v>
          </cell>
          <cell r="M18">
            <v>57.498399999999997</v>
          </cell>
          <cell r="N18">
            <v>60</v>
          </cell>
          <cell r="O18">
            <v>43.940000000000005</v>
          </cell>
          <cell r="P18">
            <v>47.38</v>
          </cell>
          <cell r="Q18">
            <v>47.949999999999996</v>
          </cell>
          <cell r="R18">
            <v>40.828400000000002</v>
          </cell>
          <cell r="S18">
            <v>46.92</v>
          </cell>
          <cell r="T18">
            <v>31.310000000000002</v>
          </cell>
          <cell r="U18">
            <v>29.85</v>
          </cell>
          <cell r="V18">
            <v>50.94</v>
          </cell>
          <cell r="W18">
            <v>43.319999999999993</v>
          </cell>
          <cell r="X18">
            <v>45.21</v>
          </cell>
          <cell r="Y18">
            <v>37.620000000000005</v>
          </cell>
          <cell r="Z18">
            <v>40.56</v>
          </cell>
          <cell r="AA18">
            <v>51.709999999999994</v>
          </cell>
          <cell r="AB18">
            <v>48.89</v>
          </cell>
          <cell r="AC18">
            <v>50.410000000000004</v>
          </cell>
          <cell r="AD18">
            <v>42.38</v>
          </cell>
          <cell r="AE18">
            <v>42.76</v>
          </cell>
          <cell r="AF18">
            <v>50.94</v>
          </cell>
          <cell r="AG18">
            <v>43.319999999999993</v>
          </cell>
          <cell r="AH18">
            <v>45.21</v>
          </cell>
          <cell r="AI18">
            <v>37.620000000000005</v>
          </cell>
          <cell r="AJ18">
            <v>40.56</v>
          </cell>
          <cell r="AK18">
            <v>37.929999999999993</v>
          </cell>
          <cell r="AL18">
            <v>25.119999999999994</v>
          </cell>
          <cell r="AM18">
            <v>31.110000000000003</v>
          </cell>
          <cell r="AN18">
            <v>24.040000000000003</v>
          </cell>
          <cell r="AO18">
            <v>22.990000000000002</v>
          </cell>
        </row>
        <row r="19">
          <cell r="A19" t="str">
            <v>December</v>
          </cell>
          <cell r="B19">
            <v>59.929999999999993</v>
          </cell>
          <cell r="C19">
            <v>57.498399999999997</v>
          </cell>
          <cell r="D19">
            <v>60</v>
          </cell>
          <cell r="E19">
            <v>43.940000000000005</v>
          </cell>
          <cell r="F19">
            <v>47.38</v>
          </cell>
          <cell r="G19">
            <v>62.029999999999994</v>
          </cell>
          <cell r="H19">
            <v>65.068399999999997</v>
          </cell>
          <cell r="I19">
            <v>66.91</v>
          </cell>
          <cell r="J19">
            <v>49.95000000000001</v>
          </cell>
          <cell r="K19">
            <v>49.95</v>
          </cell>
          <cell r="L19">
            <v>59.929999999999993</v>
          </cell>
          <cell r="M19">
            <v>57.498399999999997</v>
          </cell>
          <cell r="N19">
            <v>60</v>
          </cell>
          <cell r="O19">
            <v>43.940000000000005</v>
          </cell>
          <cell r="P19">
            <v>47.38</v>
          </cell>
          <cell r="Q19">
            <v>47.949999999999996</v>
          </cell>
          <cell r="R19">
            <v>40.828400000000002</v>
          </cell>
          <cell r="S19">
            <v>46.92</v>
          </cell>
          <cell r="T19">
            <v>31.310000000000002</v>
          </cell>
          <cell r="U19">
            <v>29.85</v>
          </cell>
          <cell r="V19">
            <v>50.94</v>
          </cell>
          <cell r="W19">
            <v>43.319999999999993</v>
          </cell>
          <cell r="X19">
            <v>45.21</v>
          </cell>
          <cell r="Y19">
            <v>37.620000000000005</v>
          </cell>
          <cell r="Z19">
            <v>40.56</v>
          </cell>
          <cell r="AA19">
            <v>51.709999999999994</v>
          </cell>
          <cell r="AB19">
            <v>48.89</v>
          </cell>
          <cell r="AC19">
            <v>50.410000000000004</v>
          </cell>
          <cell r="AD19">
            <v>42.38</v>
          </cell>
          <cell r="AE19">
            <v>42.76</v>
          </cell>
          <cell r="AF19">
            <v>50.94</v>
          </cell>
          <cell r="AG19">
            <v>43.319999999999993</v>
          </cell>
          <cell r="AH19">
            <v>45.21</v>
          </cell>
          <cell r="AI19">
            <v>37.620000000000005</v>
          </cell>
          <cell r="AJ19">
            <v>40.56</v>
          </cell>
          <cell r="AK19">
            <v>37.929999999999993</v>
          </cell>
          <cell r="AL19">
            <v>25.119999999999994</v>
          </cell>
          <cell r="AM19">
            <v>31.110000000000003</v>
          </cell>
          <cell r="AN19">
            <v>24.040000000000003</v>
          </cell>
          <cell r="AO19">
            <v>22.990000000000002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7977203.387751353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74187.805468069389</v>
          </cell>
          <cell r="D32">
            <v>84172.818862095475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1172880.0016715573</v>
          </cell>
          <cell r="F34">
            <v>1054170.1913033966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72.22999999999999</v>
          </cell>
          <cell r="C8">
            <v>74.72999999999999</v>
          </cell>
          <cell r="D8">
            <v>74.36</v>
          </cell>
          <cell r="E8">
            <v>73.8</v>
          </cell>
          <cell r="F8">
            <v>79.86</v>
          </cell>
          <cell r="G8">
            <v>84.49</v>
          </cell>
          <cell r="H8">
            <v>82.41</v>
          </cell>
          <cell r="I8">
            <v>67.97999999999999</v>
          </cell>
          <cell r="J8">
            <v>67.399999999999991</v>
          </cell>
          <cell r="K8">
            <v>73.680000000000007</v>
          </cell>
          <cell r="L8">
            <v>77.84</v>
          </cell>
          <cell r="M8">
            <v>80.34</v>
          </cell>
          <cell r="N8">
            <v>79.86</v>
          </cell>
          <cell r="O8">
            <v>79.3</v>
          </cell>
          <cell r="P8">
            <v>85.36</v>
          </cell>
          <cell r="Q8">
            <v>62.92</v>
          </cell>
          <cell r="R8">
            <v>60.56</v>
          </cell>
          <cell r="S8">
            <v>37.010000000000005</v>
          </cell>
          <cell r="T8">
            <v>37.11</v>
          </cell>
          <cell r="U8">
            <v>40.020000000000003</v>
          </cell>
          <cell r="V8">
            <v>89.06</v>
          </cell>
          <cell r="W8">
            <v>91.56</v>
          </cell>
          <cell r="X8">
            <v>90.86</v>
          </cell>
          <cell r="Y8">
            <v>90.3</v>
          </cell>
          <cell r="Z8">
            <v>96.36</v>
          </cell>
          <cell r="AA8">
            <v>111.28999999999999</v>
          </cell>
          <cell r="AB8">
            <v>111.17999999999999</v>
          </cell>
          <cell r="AC8">
            <v>74.95</v>
          </cell>
          <cell r="AD8">
            <v>74.36</v>
          </cell>
          <cell r="AE8">
            <v>80.53</v>
          </cell>
          <cell r="AF8">
            <v>89.06</v>
          </cell>
          <cell r="AG8">
            <v>91.56</v>
          </cell>
          <cell r="AH8">
            <v>90.86</v>
          </cell>
          <cell r="AI8">
            <v>90.3</v>
          </cell>
          <cell r="AJ8">
            <v>96.36</v>
          </cell>
          <cell r="AK8">
            <v>80.42</v>
          </cell>
          <cell r="AL8">
            <v>78.98</v>
          </cell>
          <cell r="AM8">
            <v>41.140000000000008</v>
          </cell>
          <cell r="AN8">
            <v>41.24</v>
          </cell>
          <cell r="AO8">
            <v>44.08</v>
          </cell>
        </row>
        <row r="9">
          <cell r="A9" t="str">
            <v>February</v>
          </cell>
          <cell r="B9">
            <v>72.22999999999999</v>
          </cell>
          <cell r="C9">
            <v>74.73</v>
          </cell>
          <cell r="D9">
            <v>74.36</v>
          </cell>
          <cell r="E9">
            <v>73.8</v>
          </cell>
          <cell r="F9">
            <v>79.86</v>
          </cell>
          <cell r="G9">
            <v>84.49</v>
          </cell>
          <cell r="H9">
            <v>83.65</v>
          </cell>
          <cell r="I9">
            <v>67.97999999999999</v>
          </cell>
          <cell r="J9">
            <v>67.399999999999991</v>
          </cell>
          <cell r="K9">
            <v>73.680000000000007</v>
          </cell>
          <cell r="L9">
            <v>77.84</v>
          </cell>
          <cell r="M9">
            <v>80.34</v>
          </cell>
          <cell r="N9">
            <v>79.86</v>
          </cell>
          <cell r="O9">
            <v>79.3</v>
          </cell>
          <cell r="P9">
            <v>85.36</v>
          </cell>
          <cell r="Q9">
            <v>62.92</v>
          </cell>
          <cell r="R9">
            <v>61.440000000000005</v>
          </cell>
          <cell r="S9">
            <v>37.010000000000005</v>
          </cell>
          <cell r="T9">
            <v>37.11</v>
          </cell>
          <cell r="U9">
            <v>40.020000000000003</v>
          </cell>
          <cell r="V9">
            <v>89.06</v>
          </cell>
          <cell r="W9">
            <v>91.56</v>
          </cell>
          <cell r="X9">
            <v>90.86</v>
          </cell>
          <cell r="Y9">
            <v>90.3</v>
          </cell>
          <cell r="Z9">
            <v>96.36</v>
          </cell>
          <cell r="AA9">
            <v>111.28999999999999</v>
          </cell>
          <cell r="AB9">
            <v>112.5</v>
          </cell>
          <cell r="AC9">
            <v>74.95</v>
          </cell>
          <cell r="AD9">
            <v>74.36</v>
          </cell>
          <cell r="AE9">
            <v>80.53</v>
          </cell>
          <cell r="AF9">
            <v>89.06</v>
          </cell>
          <cell r="AG9">
            <v>91.56</v>
          </cell>
          <cell r="AH9">
            <v>90.86</v>
          </cell>
          <cell r="AI9">
            <v>90.3</v>
          </cell>
          <cell r="AJ9">
            <v>96.36</v>
          </cell>
          <cell r="AK9">
            <v>80.42</v>
          </cell>
          <cell r="AL9">
            <v>80.300000000000011</v>
          </cell>
          <cell r="AM9">
            <v>41.140000000000008</v>
          </cell>
          <cell r="AN9">
            <v>41.24</v>
          </cell>
          <cell r="AO9">
            <v>44.08</v>
          </cell>
        </row>
        <row r="10">
          <cell r="A10" t="str">
            <v>March</v>
          </cell>
          <cell r="B10">
            <v>72.22999999999999</v>
          </cell>
          <cell r="C10">
            <v>74.73</v>
          </cell>
          <cell r="D10">
            <v>74.36</v>
          </cell>
          <cell r="E10">
            <v>73.8</v>
          </cell>
          <cell r="F10">
            <v>79.86</v>
          </cell>
          <cell r="G10">
            <v>84.49</v>
          </cell>
          <cell r="H10">
            <v>83.65</v>
          </cell>
          <cell r="I10">
            <v>67.97999999999999</v>
          </cell>
          <cell r="J10">
            <v>67.399999999999991</v>
          </cell>
          <cell r="K10">
            <v>73.680000000000007</v>
          </cell>
          <cell r="L10">
            <v>77.84</v>
          </cell>
          <cell r="M10">
            <v>80.34</v>
          </cell>
          <cell r="N10">
            <v>79.86</v>
          </cell>
          <cell r="O10">
            <v>79.3</v>
          </cell>
          <cell r="P10">
            <v>85.36</v>
          </cell>
          <cell r="Q10">
            <v>62.92</v>
          </cell>
          <cell r="R10">
            <v>61.440000000000005</v>
          </cell>
          <cell r="S10">
            <v>37.010000000000005</v>
          </cell>
          <cell r="T10">
            <v>37.11</v>
          </cell>
          <cell r="U10">
            <v>40.020000000000003</v>
          </cell>
          <cell r="V10">
            <v>89.06</v>
          </cell>
          <cell r="W10">
            <v>91.56</v>
          </cell>
          <cell r="X10">
            <v>90.86</v>
          </cell>
          <cell r="Y10">
            <v>90.3</v>
          </cell>
          <cell r="Z10">
            <v>96.36</v>
          </cell>
          <cell r="AA10">
            <v>111.28999999999999</v>
          </cell>
          <cell r="AB10">
            <v>112.5</v>
          </cell>
          <cell r="AC10">
            <v>74.95</v>
          </cell>
          <cell r="AD10">
            <v>74.36</v>
          </cell>
          <cell r="AE10">
            <v>80.53</v>
          </cell>
          <cell r="AF10">
            <v>89.06</v>
          </cell>
          <cell r="AG10">
            <v>91.56</v>
          </cell>
          <cell r="AH10">
            <v>90.86</v>
          </cell>
          <cell r="AI10">
            <v>90.3</v>
          </cell>
          <cell r="AJ10">
            <v>96.36</v>
          </cell>
          <cell r="AK10">
            <v>80.42</v>
          </cell>
          <cell r="AL10">
            <v>80.300000000000011</v>
          </cell>
          <cell r="AM10">
            <v>41.140000000000008</v>
          </cell>
          <cell r="AN10">
            <v>41.24</v>
          </cell>
          <cell r="AO10">
            <v>44.08</v>
          </cell>
        </row>
        <row r="11">
          <cell r="A11" t="str">
            <v>April</v>
          </cell>
          <cell r="B11">
            <v>72.22999999999999</v>
          </cell>
          <cell r="C11">
            <v>74.73</v>
          </cell>
          <cell r="D11">
            <v>74.36</v>
          </cell>
          <cell r="E11">
            <v>73.8</v>
          </cell>
          <cell r="F11">
            <v>79.86</v>
          </cell>
          <cell r="G11">
            <v>84.49</v>
          </cell>
          <cell r="H11">
            <v>83.65</v>
          </cell>
          <cell r="I11">
            <v>68.08</v>
          </cell>
          <cell r="J11">
            <v>67.290000000000006</v>
          </cell>
          <cell r="K11">
            <v>73.680000000000007</v>
          </cell>
          <cell r="L11">
            <v>77.84</v>
          </cell>
          <cell r="M11">
            <v>80.34</v>
          </cell>
          <cell r="N11">
            <v>79.86</v>
          </cell>
          <cell r="O11">
            <v>79.3</v>
          </cell>
          <cell r="P11">
            <v>85.36</v>
          </cell>
          <cell r="Q11">
            <v>62.92</v>
          </cell>
          <cell r="R11">
            <v>61.440000000000005</v>
          </cell>
          <cell r="S11">
            <v>37.150000000000006</v>
          </cell>
          <cell r="T11">
            <v>36.97</v>
          </cell>
          <cell r="U11">
            <v>40.020000000000003</v>
          </cell>
          <cell r="V11">
            <v>89.06</v>
          </cell>
          <cell r="W11">
            <v>91.56</v>
          </cell>
          <cell r="X11">
            <v>90.86</v>
          </cell>
          <cell r="Y11">
            <v>90.3</v>
          </cell>
          <cell r="Z11">
            <v>96.36</v>
          </cell>
          <cell r="AA11">
            <v>111.28999999999999</v>
          </cell>
          <cell r="AB11">
            <v>112.5</v>
          </cell>
          <cell r="AC11">
            <v>75.160000000000011</v>
          </cell>
          <cell r="AD11">
            <v>74.150000000000006</v>
          </cell>
          <cell r="AE11">
            <v>80.53</v>
          </cell>
          <cell r="AF11">
            <v>89.06</v>
          </cell>
          <cell r="AG11">
            <v>91.56</v>
          </cell>
          <cell r="AH11">
            <v>90.86</v>
          </cell>
          <cell r="AI11">
            <v>90.3</v>
          </cell>
          <cell r="AJ11">
            <v>96.36</v>
          </cell>
          <cell r="AK11">
            <v>80.42</v>
          </cell>
          <cell r="AL11">
            <v>80.300000000000011</v>
          </cell>
          <cell r="AM11">
            <v>41.35</v>
          </cell>
          <cell r="AN11">
            <v>41.03</v>
          </cell>
          <cell r="AO11">
            <v>44.08</v>
          </cell>
        </row>
        <row r="12">
          <cell r="A12" t="str">
            <v>May</v>
          </cell>
          <cell r="B12">
            <v>74.449999999999989</v>
          </cell>
          <cell r="C12">
            <v>74.12</v>
          </cell>
          <cell r="D12">
            <v>74.36</v>
          </cell>
          <cell r="E12">
            <v>73.8</v>
          </cell>
          <cell r="F12">
            <v>79.86</v>
          </cell>
          <cell r="G12">
            <v>76.659999999999982</v>
          </cell>
          <cell r="H12">
            <v>83.02</v>
          </cell>
          <cell r="I12">
            <v>68.08</v>
          </cell>
          <cell r="J12">
            <v>67.290000000000006</v>
          </cell>
          <cell r="K12">
            <v>73.680000000000007</v>
          </cell>
          <cell r="L12">
            <v>80.06</v>
          </cell>
          <cell r="M12">
            <v>79.62</v>
          </cell>
          <cell r="N12">
            <v>79.86</v>
          </cell>
          <cell r="O12">
            <v>79.3</v>
          </cell>
          <cell r="P12">
            <v>85.36</v>
          </cell>
          <cell r="Q12">
            <v>63.9</v>
          </cell>
          <cell r="R12">
            <v>60.850000000000009</v>
          </cell>
          <cell r="S12">
            <v>37.150000000000006</v>
          </cell>
          <cell r="T12">
            <v>36.97</v>
          </cell>
          <cell r="U12">
            <v>40.020000000000003</v>
          </cell>
          <cell r="V12">
            <v>91.28</v>
          </cell>
          <cell r="W12">
            <v>90.62</v>
          </cell>
          <cell r="X12">
            <v>90.86</v>
          </cell>
          <cell r="Y12">
            <v>90.3</v>
          </cell>
          <cell r="Z12">
            <v>96.36</v>
          </cell>
          <cell r="AA12">
            <v>103.35999999999999</v>
          </cell>
          <cell r="AB12">
            <v>111.53</v>
          </cell>
          <cell r="AC12">
            <v>75.160000000000011</v>
          </cell>
          <cell r="AD12">
            <v>74.150000000000006</v>
          </cell>
          <cell r="AE12">
            <v>80.53</v>
          </cell>
          <cell r="AF12">
            <v>91.28</v>
          </cell>
          <cell r="AG12">
            <v>90.62</v>
          </cell>
          <cell r="AH12">
            <v>90.86</v>
          </cell>
          <cell r="AI12">
            <v>90.3</v>
          </cell>
          <cell r="AJ12">
            <v>96.36</v>
          </cell>
          <cell r="AK12">
            <v>81.330000000000013</v>
          </cell>
          <cell r="AL12">
            <v>79.489999999999995</v>
          </cell>
          <cell r="AM12">
            <v>41.35</v>
          </cell>
          <cell r="AN12">
            <v>41.03</v>
          </cell>
          <cell r="AO12">
            <v>44.08</v>
          </cell>
        </row>
        <row r="13">
          <cell r="A13" t="str">
            <v>June</v>
          </cell>
          <cell r="B13">
            <v>74.449999999999989</v>
          </cell>
          <cell r="C13">
            <v>74.12</v>
          </cell>
          <cell r="D13">
            <v>74.36</v>
          </cell>
          <cell r="E13">
            <v>73.8</v>
          </cell>
          <cell r="F13">
            <v>79.86</v>
          </cell>
          <cell r="G13">
            <v>76.659999999999982</v>
          </cell>
          <cell r="H13">
            <v>75.08</v>
          </cell>
          <cell r="I13">
            <v>68.08</v>
          </cell>
          <cell r="J13">
            <v>67.290000000000006</v>
          </cell>
          <cell r="K13">
            <v>73.680000000000007</v>
          </cell>
          <cell r="L13">
            <v>80.06</v>
          </cell>
          <cell r="M13">
            <v>79.62</v>
          </cell>
          <cell r="N13">
            <v>79.86</v>
          </cell>
          <cell r="O13">
            <v>79.3</v>
          </cell>
          <cell r="P13">
            <v>85.36</v>
          </cell>
          <cell r="Q13">
            <v>63.9</v>
          </cell>
          <cell r="R13">
            <v>50.280000000000008</v>
          </cell>
          <cell r="S13">
            <v>37.150000000000006</v>
          </cell>
          <cell r="T13">
            <v>36.97</v>
          </cell>
          <cell r="U13">
            <v>40.020000000000003</v>
          </cell>
          <cell r="V13">
            <v>91.28</v>
          </cell>
          <cell r="W13">
            <v>90.62</v>
          </cell>
          <cell r="X13">
            <v>90.86</v>
          </cell>
          <cell r="Y13">
            <v>90.3</v>
          </cell>
          <cell r="Z13">
            <v>96.36</v>
          </cell>
          <cell r="AA13">
            <v>103.35999999999999</v>
          </cell>
          <cell r="AB13">
            <v>95.67</v>
          </cell>
          <cell r="AC13">
            <v>75.160000000000011</v>
          </cell>
          <cell r="AD13">
            <v>74.150000000000006</v>
          </cell>
          <cell r="AE13">
            <v>80.53</v>
          </cell>
          <cell r="AF13">
            <v>91.28</v>
          </cell>
          <cell r="AG13">
            <v>90.62</v>
          </cell>
          <cell r="AH13">
            <v>90.86</v>
          </cell>
          <cell r="AI13">
            <v>90.3</v>
          </cell>
          <cell r="AJ13">
            <v>96.36</v>
          </cell>
          <cell r="AK13">
            <v>81.330000000000013</v>
          </cell>
          <cell r="AL13">
            <v>63.63</v>
          </cell>
          <cell r="AM13">
            <v>41.35</v>
          </cell>
          <cell r="AN13">
            <v>41.03</v>
          </cell>
          <cell r="AO13">
            <v>44.08</v>
          </cell>
        </row>
        <row r="14">
          <cell r="A14" t="str">
            <v>July</v>
          </cell>
          <cell r="B14">
            <v>74.449999999999989</v>
          </cell>
          <cell r="C14">
            <v>74.12</v>
          </cell>
          <cell r="D14">
            <v>74.36</v>
          </cell>
          <cell r="E14">
            <v>73.8</v>
          </cell>
          <cell r="F14">
            <v>79.86</v>
          </cell>
          <cell r="G14">
            <v>84.789999999999992</v>
          </cell>
          <cell r="H14">
            <v>75.08</v>
          </cell>
          <cell r="I14">
            <v>68.08</v>
          </cell>
          <cell r="J14">
            <v>67.290000000000006</v>
          </cell>
          <cell r="K14">
            <v>73.680000000000007</v>
          </cell>
          <cell r="L14">
            <v>80.06</v>
          </cell>
          <cell r="M14">
            <v>79.62</v>
          </cell>
          <cell r="N14">
            <v>79.86</v>
          </cell>
          <cell r="O14">
            <v>79.3</v>
          </cell>
          <cell r="P14">
            <v>85.36</v>
          </cell>
          <cell r="Q14">
            <v>63.9</v>
          </cell>
          <cell r="R14">
            <v>50.280000000000008</v>
          </cell>
          <cell r="S14">
            <v>37.150000000000006</v>
          </cell>
          <cell r="T14">
            <v>36.97</v>
          </cell>
          <cell r="U14">
            <v>40.020000000000003</v>
          </cell>
          <cell r="V14">
            <v>91.28</v>
          </cell>
          <cell r="W14">
            <v>90.62</v>
          </cell>
          <cell r="X14">
            <v>90.86</v>
          </cell>
          <cell r="Y14">
            <v>90.3</v>
          </cell>
          <cell r="Z14">
            <v>96.36</v>
          </cell>
          <cell r="AA14">
            <v>109.59</v>
          </cell>
          <cell r="AB14">
            <v>95.67</v>
          </cell>
          <cell r="AC14">
            <v>75.160000000000011</v>
          </cell>
          <cell r="AD14">
            <v>74.150000000000006</v>
          </cell>
          <cell r="AE14">
            <v>80.53</v>
          </cell>
          <cell r="AF14">
            <v>91.28</v>
          </cell>
          <cell r="AG14">
            <v>90.62</v>
          </cell>
          <cell r="AH14">
            <v>90.86</v>
          </cell>
          <cell r="AI14">
            <v>90.3</v>
          </cell>
          <cell r="AJ14">
            <v>96.36</v>
          </cell>
          <cell r="AK14">
            <v>81.330000000000013</v>
          </cell>
          <cell r="AL14">
            <v>63.63</v>
          </cell>
          <cell r="AM14">
            <v>41.35</v>
          </cell>
          <cell r="AN14">
            <v>41.03</v>
          </cell>
          <cell r="AO14">
            <v>44.08</v>
          </cell>
        </row>
        <row r="15">
          <cell r="A15" t="str">
            <v>August</v>
          </cell>
          <cell r="B15">
            <v>75.87</v>
          </cell>
          <cell r="C15">
            <v>74.12</v>
          </cell>
          <cell r="D15">
            <v>74.36</v>
          </cell>
          <cell r="E15">
            <v>73.8</v>
          </cell>
          <cell r="F15">
            <v>79.86</v>
          </cell>
          <cell r="G15">
            <v>84.25</v>
          </cell>
          <cell r="H15">
            <v>77.110000000000014</v>
          </cell>
          <cell r="I15">
            <v>68.08</v>
          </cell>
          <cell r="J15">
            <v>67.290000000000006</v>
          </cell>
          <cell r="K15">
            <v>73.680000000000007</v>
          </cell>
          <cell r="L15">
            <v>82.15</v>
          </cell>
          <cell r="M15">
            <v>79.62</v>
          </cell>
          <cell r="N15">
            <v>79.86</v>
          </cell>
          <cell r="O15">
            <v>79.3</v>
          </cell>
          <cell r="P15">
            <v>85.36</v>
          </cell>
          <cell r="Q15">
            <v>62.88</v>
          </cell>
          <cell r="R15">
            <v>51.17</v>
          </cell>
          <cell r="S15">
            <v>37.150000000000006</v>
          </cell>
          <cell r="T15">
            <v>36.97</v>
          </cell>
          <cell r="U15">
            <v>40.020000000000003</v>
          </cell>
          <cell r="V15">
            <v>94.72</v>
          </cell>
          <cell r="W15">
            <v>90.62</v>
          </cell>
          <cell r="X15">
            <v>90.86</v>
          </cell>
          <cell r="Y15">
            <v>90.3</v>
          </cell>
          <cell r="Z15">
            <v>96.36</v>
          </cell>
          <cell r="AA15">
            <v>114.57</v>
          </cell>
          <cell r="AB15">
            <v>94.28</v>
          </cell>
          <cell r="AC15">
            <v>75.160000000000011</v>
          </cell>
          <cell r="AD15">
            <v>74.150000000000006</v>
          </cell>
          <cell r="AE15">
            <v>80.53</v>
          </cell>
          <cell r="AF15">
            <v>94.72</v>
          </cell>
          <cell r="AG15">
            <v>90.62</v>
          </cell>
          <cell r="AH15">
            <v>90.86</v>
          </cell>
          <cell r="AI15">
            <v>90.3</v>
          </cell>
          <cell r="AJ15">
            <v>96.36</v>
          </cell>
          <cell r="AK15">
            <v>82.679999999999993</v>
          </cell>
          <cell r="AL15">
            <v>62.24</v>
          </cell>
          <cell r="AM15">
            <v>41.35</v>
          </cell>
          <cell r="AN15">
            <v>41.03</v>
          </cell>
          <cell r="AO15">
            <v>44.08</v>
          </cell>
        </row>
        <row r="16">
          <cell r="A16" t="str">
            <v>September</v>
          </cell>
          <cell r="B16">
            <v>75.87</v>
          </cell>
          <cell r="C16">
            <v>74.12</v>
          </cell>
          <cell r="D16">
            <v>74.36</v>
          </cell>
          <cell r="E16">
            <v>73.8</v>
          </cell>
          <cell r="F16">
            <v>79.86</v>
          </cell>
          <cell r="G16">
            <v>84.25</v>
          </cell>
          <cell r="H16">
            <v>77.110000000000014</v>
          </cell>
          <cell r="I16">
            <v>68.08</v>
          </cell>
          <cell r="J16">
            <v>67.290000000000006</v>
          </cell>
          <cell r="K16">
            <v>73.680000000000007</v>
          </cell>
          <cell r="L16">
            <v>82.15</v>
          </cell>
          <cell r="M16">
            <v>79.62</v>
          </cell>
          <cell r="N16">
            <v>79.86</v>
          </cell>
          <cell r="O16">
            <v>79.3</v>
          </cell>
          <cell r="P16">
            <v>85.36</v>
          </cell>
          <cell r="Q16">
            <v>62.88</v>
          </cell>
          <cell r="R16">
            <v>51.17</v>
          </cell>
          <cell r="S16">
            <v>37.150000000000006</v>
          </cell>
          <cell r="T16">
            <v>36.97</v>
          </cell>
          <cell r="U16">
            <v>40.020000000000003</v>
          </cell>
          <cell r="V16">
            <v>94.72</v>
          </cell>
          <cell r="W16">
            <v>90.62</v>
          </cell>
          <cell r="X16">
            <v>90.86</v>
          </cell>
          <cell r="Y16">
            <v>90.3</v>
          </cell>
          <cell r="Z16">
            <v>96.36</v>
          </cell>
          <cell r="AA16">
            <v>114.57</v>
          </cell>
          <cell r="AB16">
            <v>94.28</v>
          </cell>
          <cell r="AC16">
            <v>75.160000000000011</v>
          </cell>
          <cell r="AD16">
            <v>74.150000000000006</v>
          </cell>
          <cell r="AE16">
            <v>80.53</v>
          </cell>
          <cell r="AF16">
            <v>94.72</v>
          </cell>
          <cell r="AG16">
            <v>90.62</v>
          </cell>
          <cell r="AH16">
            <v>90.86</v>
          </cell>
          <cell r="AI16">
            <v>90.3</v>
          </cell>
          <cell r="AJ16">
            <v>96.36</v>
          </cell>
          <cell r="AK16">
            <v>82.679999999999993</v>
          </cell>
          <cell r="AL16">
            <v>62.24</v>
          </cell>
          <cell r="AM16">
            <v>41.35</v>
          </cell>
          <cell r="AN16">
            <v>41.03</v>
          </cell>
          <cell r="AO16">
            <v>44.08</v>
          </cell>
        </row>
        <row r="17">
          <cell r="A17" t="str">
            <v>October</v>
          </cell>
          <cell r="B17">
            <v>75.87</v>
          </cell>
          <cell r="C17">
            <v>74.12</v>
          </cell>
          <cell r="D17">
            <v>74.36</v>
          </cell>
          <cell r="E17">
            <v>73.8</v>
          </cell>
          <cell r="F17">
            <v>79.86</v>
          </cell>
          <cell r="G17">
            <v>84.25</v>
          </cell>
          <cell r="H17">
            <v>66.69</v>
          </cell>
          <cell r="I17">
            <v>67.97999999999999</v>
          </cell>
          <cell r="J17">
            <v>67.290000000000006</v>
          </cell>
          <cell r="K17">
            <v>69.58</v>
          </cell>
          <cell r="L17">
            <v>82.15</v>
          </cell>
          <cell r="M17">
            <v>79.62</v>
          </cell>
          <cell r="N17">
            <v>79.86</v>
          </cell>
          <cell r="O17">
            <v>79.3</v>
          </cell>
          <cell r="P17">
            <v>85.36</v>
          </cell>
          <cell r="Q17">
            <v>62.88</v>
          </cell>
          <cell r="R17">
            <v>36.900000000000006</v>
          </cell>
          <cell r="S17">
            <v>37.39</v>
          </cell>
          <cell r="T17">
            <v>36.97</v>
          </cell>
          <cell r="U17">
            <v>34.559999999999995</v>
          </cell>
          <cell r="V17">
            <v>94.72</v>
          </cell>
          <cell r="W17">
            <v>90.62</v>
          </cell>
          <cell r="X17">
            <v>90.86</v>
          </cell>
          <cell r="Y17">
            <v>90.3</v>
          </cell>
          <cell r="Z17">
            <v>96.36</v>
          </cell>
          <cell r="AA17">
            <v>114.57</v>
          </cell>
          <cell r="AB17">
            <v>73.430000000000007</v>
          </cell>
          <cell r="AC17">
            <v>74.960000000000008</v>
          </cell>
          <cell r="AD17">
            <v>74.150000000000006</v>
          </cell>
          <cell r="AE17">
            <v>72.349999999999994</v>
          </cell>
          <cell r="AF17">
            <v>94.72</v>
          </cell>
          <cell r="AG17">
            <v>90.62</v>
          </cell>
          <cell r="AH17">
            <v>90.86</v>
          </cell>
          <cell r="AI17">
            <v>90.3</v>
          </cell>
          <cell r="AJ17">
            <v>96.36</v>
          </cell>
          <cell r="AK17">
            <v>82.679999999999993</v>
          </cell>
          <cell r="AL17">
            <v>41.03</v>
          </cell>
          <cell r="AM17">
            <v>41.52</v>
          </cell>
          <cell r="AN17">
            <v>41.03</v>
          </cell>
          <cell r="AO17">
            <v>35.89</v>
          </cell>
        </row>
        <row r="18">
          <cell r="A18" t="str">
            <v>November</v>
          </cell>
          <cell r="B18">
            <v>75.87</v>
          </cell>
          <cell r="C18">
            <v>74.12</v>
          </cell>
          <cell r="D18">
            <v>74.36</v>
          </cell>
          <cell r="E18">
            <v>73.8</v>
          </cell>
          <cell r="F18">
            <v>79.86</v>
          </cell>
          <cell r="G18">
            <v>84.25</v>
          </cell>
          <cell r="H18">
            <v>66.69</v>
          </cell>
          <cell r="I18">
            <v>67.97999999999999</v>
          </cell>
          <cell r="J18">
            <v>67.290000000000006</v>
          </cell>
          <cell r="K18">
            <v>69.58</v>
          </cell>
          <cell r="L18">
            <v>82.15</v>
          </cell>
          <cell r="M18">
            <v>79.62</v>
          </cell>
          <cell r="N18">
            <v>79.86</v>
          </cell>
          <cell r="O18">
            <v>79.3</v>
          </cell>
          <cell r="P18">
            <v>85.36</v>
          </cell>
          <cell r="Q18">
            <v>62.88</v>
          </cell>
          <cell r="R18">
            <v>36.900000000000006</v>
          </cell>
          <cell r="S18">
            <v>37.39</v>
          </cell>
          <cell r="T18">
            <v>36.97</v>
          </cell>
          <cell r="U18">
            <v>34.559999999999995</v>
          </cell>
          <cell r="V18">
            <v>94.72</v>
          </cell>
          <cell r="W18">
            <v>90.62</v>
          </cell>
          <cell r="X18">
            <v>90.86</v>
          </cell>
          <cell r="Y18">
            <v>90.3</v>
          </cell>
          <cell r="Z18">
            <v>96.36</v>
          </cell>
          <cell r="AA18">
            <v>114.57</v>
          </cell>
          <cell r="AB18">
            <v>73.430000000000007</v>
          </cell>
          <cell r="AC18">
            <v>74.960000000000008</v>
          </cell>
          <cell r="AD18">
            <v>74.150000000000006</v>
          </cell>
          <cell r="AE18">
            <v>72.349999999999994</v>
          </cell>
          <cell r="AF18">
            <v>94.72</v>
          </cell>
          <cell r="AG18">
            <v>90.62</v>
          </cell>
          <cell r="AH18">
            <v>90.86</v>
          </cell>
          <cell r="AI18">
            <v>90.3</v>
          </cell>
          <cell r="AJ18">
            <v>96.36</v>
          </cell>
          <cell r="AK18">
            <v>82.679999999999993</v>
          </cell>
          <cell r="AL18">
            <v>41.03</v>
          </cell>
          <cell r="AM18">
            <v>41.52</v>
          </cell>
          <cell r="AN18">
            <v>41.03</v>
          </cell>
          <cell r="AO18">
            <v>35.89</v>
          </cell>
        </row>
        <row r="19">
          <cell r="A19" t="str">
            <v>December</v>
          </cell>
          <cell r="B19">
            <v>75.87</v>
          </cell>
          <cell r="C19">
            <v>74.12</v>
          </cell>
          <cell r="D19">
            <v>74.36</v>
          </cell>
          <cell r="E19">
            <v>73.8</v>
          </cell>
          <cell r="F19">
            <v>79.86</v>
          </cell>
          <cell r="G19">
            <v>84.25</v>
          </cell>
          <cell r="H19">
            <v>66.69</v>
          </cell>
          <cell r="I19">
            <v>67.97999999999999</v>
          </cell>
          <cell r="J19">
            <v>67.290000000000006</v>
          </cell>
          <cell r="K19">
            <v>69.58</v>
          </cell>
          <cell r="L19">
            <v>82.15</v>
          </cell>
          <cell r="M19">
            <v>79.62</v>
          </cell>
          <cell r="N19">
            <v>79.86</v>
          </cell>
          <cell r="O19">
            <v>79.3</v>
          </cell>
          <cell r="P19">
            <v>85.36</v>
          </cell>
          <cell r="Q19">
            <v>62.88</v>
          </cell>
          <cell r="R19">
            <v>36.900000000000006</v>
          </cell>
          <cell r="S19">
            <v>37.39</v>
          </cell>
          <cell r="T19">
            <v>36.97</v>
          </cell>
          <cell r="U19">
            <v>34.559999999999995</v>
          </cell>
          <cell r="V19">
            <v>94.72</v>
          </cell>
          <cell r="W19">
            <v>90.62</v>
          </cell>
          <cell r="X19">
            <v>90.86</v>
          </cell>
          <cell r="Y19">
            <v>90.3</v>
          </cell>
          <cell r="Z19">
            <v>96.36</v>
          </cell>
          <cell r="AA19">
            <v>114.57</v>
          </cell>
          <cell r="AB19">
            <v>73.430000000000007</v>
          </cell>
          <cell r="AC19">
            <v>74.960000000000008</v>
          </cell>
          <cell r="AD19">
            <v>74.150000000000006</v>
          </cell>
          <cell r="AE19">
            <v>72.349999999999994</v>
          </cell>
          <cell r="AF19">
            <v>94.72</v>
          </cell>
          <cell r="AG19">
            <v>90.62</v>
          </cell>
          <cell r="AH19">
            <v>90.86</v>
          </cell>
          <cell r="AI19">
            <v>90.3</v>
          </cell>
          <cell r="AJ19">
            <v>96.36</v>
          </cell>
          <cell r="AK19">
            <v>82.679999999999993</v>
          </cell>
          <cell r="AL19">
            <v>41.03</v>
          </cell>
          <cell r="AM19">
            <v>41.52</v>
          </cell>
          <cell r="AN19">
            <v>41.03</v>
          </cell>
          <cell r="AO19">
            <v>35.89</v>
          </cell>
        </row>
        <row r="20">
          <cell r="A20" t="str">
            <v>Usage</v>
          </cell>
          <cell r="B20">
            <v>3</v>
          </cell>
          <cell r="C20">
            <v>3</v>
          </cell>
          <cell r="D20">
            <v>3</v>
          </cell>
          <cell r="E20">
            <v>3</v>
          </cell>
          <cell r="F20">
            <v>3</v>
          </cell>
          <cell r="G20">
            <v>3</v>
          </cell>
          <cell r="H20">
            <v>3</v>
          </cell>
          <cell r="I20">
            <v>3</v>
          </cell>
          <cell r="J20">
            <v>3</v>
          </cell>
          <cell r="K20">
            <v>3</v>
          </cell>
          <cell r="L20">
            <v>4</v>
          </cell>
          <cell r="M20">
            <v>4</v>
          </cell>
          <cell r="N20">
            <v>4</v>
          </cell>
          <cell r="O20">
            <v>4</v>
          </cell>
          <cell r="P20">
            <v>4</v>
          </cell>
          <cell r="Q20">
            <v>4</v>
          </cell>
          <cell r="R20">
            <v>4</v>
          </cell>
          <cell r="S20">
            <v>4</v>
          </cell>
          <cell r="T20">
            <v>4</v>
          </cell>
          <cell r="U20">
            <v>4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29381328.31910184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1452762.1842176132</v>
          </cell>
          <cell r="D32">
            <v>1164021.2112214305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4799232.4107172936</v>
          </cell>
          <cell r="F34">
            <v>2776221.8516322318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56.08</v>
          </cell>
          <cell r="C8">
            <v>61.7</v>
          </cell>
          <cell r="D8">
            <v>57.629999999999995</v>
          </cell>
          <cell r="E8">
            <v>63.3</v>
          </cell>
          <cell r="F8">
            <v>67.77</v>
          </cell>
          <cell r="G8">
            <v>64.14</v>
          </cell>
          <cell r="H8">
            <v>67.28</v>
          </cell>
          <cell r="I8">
            <v>65.039999999999992</v>
          </cell>
          <cell r="J8">
            <v>69.47999999999999</v>
          </cell>
          <cell r="K8">
            <v>71.429999999999993</v>
          </cell>
          <cell r="L8">
            <v>56.08</v>
          </cell>
          <cell r="M8">
            <v>61.7</v>
          </cell>
          <cell r="N8">
            <v>57.629999999999995</v>
          </cell>
          <cell r="O8">
            <v>63.3</v>
          </cell>
          <cell r="P8">
            <v>67.77</v>
          </cell>
          <cell r="Q8">
            <v>48.85</v>
          </cell>
          <cell r="R8">
            <v>50.870000000000005</v>
          </cell>
          <cell r="S8">
            <v>45.789999999999992</v>
          </cell>
          <cell r="T8">
            <v>47.27</v>
          </cell>
          <cell r="U8">
            <v>47.889999999999993</v>
          </cell>
          <cell r="V8">
            <v>48.72</v>
          </cell>
          <cell r="W8">
            <v>53.64</v>
          </cell>
          <cell r="X8">
            <v>43.129999999999995</v>
          </cell>
          <cell r="Y8">
            <v>48.93</v>
          </cell>
          <cell r="Z8">
            <v>52.269999999999996</v>
          </cell>
          <cell r="AA8">
            <v>55.05</v>
          </cell>
          <cell r="AB8">
            <v>57.75</v>
          </cell>
          <cell r="AC8">
            <v>48.439999999999991</v>
          </cell>
          <cell r="AD8">
            <v>53.629999999999995</v>
          </cell>
          <cell r="AE8">
            <v>55.099999999999994</v>
          </cell>
          <cell r="AF8">
            <v>48.72</v>
          </cell>
          <cell r="AG8">
            <v>53.64</v>
          </cell>
          <cell r="AH8">
            <v>43.129999999999995</v>
          </cell>
          <cell r="AI8">
            <v>48.93</v>
          </cell>
          <cell r="AJ8">
            <v>52.269999999999996</v>
          </cell>
          <cell r="AK8">
            <v>40</v>
          </cell>
          <cell r="AL8">
            <v>41.15</v>
          </cell>
          <cell r="AM8">
            <v>29.869999999999994</v>
          </cell>
          <cell r="AN8">
            <v>32.11</v>
          </cell>
          <cell r="AO8">
            <v>32.289999999999992</v>
          </cell>
        </row>
        <row r="9">
          <cell r="A9" t="str">
            <v>February</v>
          </cell>
          <cell r="B9">
            <v>56.08</v>
          </cell>
          <cell r="C9">
            <v>61.7044</v>
          </cell>
          <cell r="D9">
            <v>57.629999999999995</v>
          </cell>
          <cell r="E9">
            <v>63.3</v>
          </cell>
          <cell r="F9">
            <v>67.77</v>
          </cell>
          <cell r="G9">
            <v>64.14</v>
          </cell>
          <cell r="H9">
            <v>67.754400000000004</v>
          </cell>
          <cell r="I9">
            <v>65.039999999999992</v>
          </cell>
          <cell r="J9">
            <v>69.47999999999999</v>
          </cell>
          <cell r="K9">
            <v>71.429999999999993</v>
          </cell>
          <cell r="L9">
            <v>56.08</v>
          </cell>
          <cell r="M9">
            <v>61.7044</v>
          </cell>
          <cell r="N9">
            <v>57.629999999999995</v>
          </cell>
          <cell r="O9">
            <v>63.3</v>
          </cell>
          <cell r="P9">
            <v>67.77</v>
          </cell>
          <cell r="Q9">
            <v>48.85</v>
          </cell>
          <cell r="R9">
            <v>50.874400000000001</v>
          </cell>
          <cell r="S9">
            <v>45.789999999999992</v>
          </cell>
          <cell r="T9">
            <v>47.27</v>
          </cell>
          <cell r="U9">
            <v>47.889999999999993</v>
          </cell>
          <cell r="V9">
            <v>48.72</v>
          </cell>
          <cell r="W9">
            <v>53.64</v>
          </cell>
          <cell r="X9">
            <v>43.129999999999995</v>
          </cell>
          <cell r="Y9">
            <v>48.93</v>
          </cell>
          <cell r="Z9">
            <v>52.269999999999996</v>
          </cell>
          <cell r="AA9">
            <v>55.05</v>
          </cell>
          <cell r="AB9">
            <v>57.75</v>
          </cell>
          <cell r="AC9">
            <v>48.439999999999991</v>
          </cell>
          <cell r="AD9">
            <v>53.629999999999995</v>
          </cell>
          <cell r="AE9">
            <v>55.099999999999994</v>
          </cell>
          <cell r="AF9">
            <v>48.72</v>
          </cell>
          <cell r="AG9">
            <v>53.64</v>
          </cell>
          <cell r="AH9">
            <v>43.129999999999995</v>
          </cell>
          <cell r="AI9">
            <v>48.93</v>
          </cell>
          <cell r="AJ9">
            <v>52.269999999999996</v>
          </cell>
          <cell r="AK9">
            <v>40</v>
          </cell>
          <cell r="AL9">
            <v>41.15</v>
          </cell>
          <cell r="AM9">
            <v>29.869999999999994</v>
          </cell>
          <cell r="AN9">
            <v>32.11</v>
          </cell>
          <cell r="AO9">
            <v>32.289999999999992</v>
          </cell>
        </row>
        <row r="10">
          <cell r="A10" t="str">
            <v>March</v>
          </cell>
          <cell r="B10">
            <v>56.08</v>
          </cell>
          <cell r="C10">
            <v>61.7044</v>
          </cell>
          <cell r="D10">
            <v>57.629999999999995</v>
          </cell>
          <cell r="E10">
            <v>63.3</v>
          </cell>
          <cell r="F10">
            <v>67.77</v>
          </cell>
          <cell r="G10">
            <v>64.14</v>
          </cell>
          <cell r="H10">
            <v>67.754400000000004</v>
          </cell>
          <cell r="I10">
            <v>65.039999999999992</v>
          </cell>
          <cell r="J10">
            <v>69.47999999999999</v>
          </cell>
          <cell r="K10">
            <v>71.429999999999993</v>
          </cell>
          <cell r="L10">
            <v>56.08</v>
          </cell>
          <cell r="M10">
            <v>61.7044</v>
          </cell>
          <cell r="N10">
            <v>57.629999999999995</v>
          </cell>
          <cell r="O10">
            <v>63.3</v>
          </cell>
          <cell r="P10">
            <v>67.77</v>
          </cell>
          <cell r="Q10">
            <v>48.85</v>
          </cell>
          <cell r="R10">
            <v>50.874400000000001</v>
          </cell>
          <cell r="S10">
            <v>45.789999999999992</v>
          </cell>
          <cell r="T10">
            <v>47.27</v>
          </cell>
          <cell r="U10">
            <v>47.889999999999993</v>
          </cell>
          <cell r="V10">
            <v>48.72</v>
          </cell>
          <cell r="W10">
            <v>53.64</v>
          </cell>
          <cell r="X10">
            <v>43.129999999999995</v>
          </cell>
          <cell r="Y10">
            <v>48.93</v>
          </cell>
          <cell r="Z10">
            <v>52.269999999999996</v>
          </cell>
          <cell r="AA10">
            <v>55.05</v>
          </cell>
          <cell r="AB10">
            <v>57.75</v>
          </cell>
          <cell r="AC10">
            <v>48.439999999999991</v>
          </cell>
          <cell r="AD10">
            <v>53.629999999999995</v>
          </cell>
          <cell r="AE10">
            <v>55.099999999999994</v>
          </cell>
          <cell r="AF10">
            <v>48.72</v>
          </cell>
          <cell r="AG10">
            <v>53.64</v>
          </cell>
          <cell r="AH10">
            <v>43.129999999999995</v>
          </cell>
          <cell r="AI10">
            <v>48.93</v>
          </cell>
          <cell r="AJ10">
            <v>52.269999999999996</v>
          </cell>
          <cell r="AK10">
            <v>40</v>
          </cell>
          <cell r="AL10">
            <v>41.15</v>
          </cell>
          <cell r="AM10">
            <v>29.869999999999994</v>
          </cell>
          <cell r="AN10">
            <v>32.11</v>
          </cell>
          <cell r="AO10">
            <v>32.289999999999992</v>
          </cell>
        </row>
        <row r="11">
          <cell r="A11" t="str">
            <v>April</v>
          </cell>
          <cell r="B11">
            <v>56.08</v>
          </cell>
          <cell r="C11">
            <v>61.7044</v>
          </cell>
          <cell r="D11">
            <v>57.629999999999995</v>
          </cell>
          <cell r="E11">
            <v>63.3</v>
          </cell>
          <cell r="F11">
            <v>67.77</v>
          </cell>
          <cell r="G11">
            <v>64.14</v>
          </cell>
          <cell r="H11">
            <v>67.754400000000004</v>
          </cell>
          <cell r="I11">
            <v>65.13</v>
          </cell>
          <cell r="J11">
            <v>69.39</v>
          </cell>
          <cell r="K11">
            <v>71.429999999999993</v>
          </cell>
          <cell r="L11">
            <v>56.08</v>
          </cell>
          <cell r="M11">
            <v>61.7044</v>
          </cell>
          <cell r="N11">
            <v>57.629999999999995</v>
          </cell>
          <cell r="O11">
            <v>63.3</v>
          </cell>
          <cell r="P11">
            <v>67.77</v>
          </cell>
          <cell r="Q11">
            <v>48.85</v>
          </cell>
          <cell r="R11">
            <v>50.874400000000001</v>
          </cell>
          <cell r="S11">
            <v>45.879999999999995</v>
          </cell>
          <cell r="T11">
            <v>47.18</v>
          </cell>
          <cell r="U11">
            <v>47.889999999999993</v>
          </cell>
          <cell r="V11">
            <v>48.72</v>
          </cell>
          <cell r="W11">
            <v>53.64</v>
          </cell>
          <cell r="X11">
            <v>43.129999999999995</v>
          </cell>
          <cell r="Y11">
            <v>48.93</v>
          </cell>
          <cell r="Z11">
            <v>52.269999999999996</v>
          </cell>
          <cell r="AA11">
            <v>55.05</v>
          </cell>
          <cell r="AB11">
            <v>57.75</v>
          </cell>
          <cell r="AC11">
            <v>48.499999999999993</v>
          </cell>
          <cell r="AD11">
            <v>53.57</v>
          </cell>
          <cell r="AE11">
            <v>55.099999999999994</v>
          </cell>
          <cell r="AF11">
            <v>48.72</v>
          </cell>
          <cell r="AG11">
            <v>53.64</v>
          </cell>
          <cell r="AH11">
            <v>43.129999999999995</v>
          </cell>
          <cell r="AI11">
            <v>48.93</v>
          </cell>
          <cell r="AJ11">
            <v>52.269999999999996</v>
          </cell>
          <cell r="AK11">
            <v>40</v>
          </cell>
          <cell r="AL11">
            <v>41.15</v>
          </cell>
          <cell r="AM11">
            <v>29.929999999999989</v>
          </cell>
          <cell r="AN11">
            <v>32.050000000000004</v>
          </cell>
          <cell r="AO11">
            <v>32.289999999999992</v>
          </cell>
        </row>
        <row r="12">
          <cell r="A12" t="str">
            <v>May</v>
          </cell>
          <cell r="B12">
            <v>60.59</v>
          </cell>
          <cell r="C12">
            <v>55.116199999999999</v>
          </cell>
          <cell r="D12">
            <v>57.629999999999995</v>
          </cell>
          <cell r="E12">
            <v>63.3</v>
          </cell>
          <cell r="F12">
            <v>67.77</v>
          </cell>
          <cell r="G12">
            <v>67.920000000000016</v>
          </cell>
          <cell r="H12">
            <v>61.196199999999997</v>
          </cell>
          <cell r="I12">
            <v>65.13</v>
          </cell>
          <cell r="J12">
            <v>69.39</v>
          </cell>
          <cell r="K12">
            <v>71.429999999999993</v>
          </cell>
          <cell r="L12">
            <v>60.59</v>
          </cell>
          <cell r="M12">
            <v>55.116199999999999</v>
          </cell>
          <cell r="N12">
            <v>57.629999999999995</v>
          </cell>
          <cell r="O12">
            <v>63.3</v>
          </cell>
          <cell r="P12">
            <v>67.77</v>
          </cell>
          <cell r="Q12">
            <v>51.35</v>
          </cell>
          <cell r="R12">
            <v>43.956200000000003</v>
          </cell>
          <cell r="S12">
            <v>45.879999999999995</v>
          </cell>
          <cell r="T12">
            <v>47.18</v>
          </cell>
          <cell r="U12">
            <v>47.889999999999993</v>
          </cell>
          <cell r="V12">
            <v>52.67</v>
          </cell>
          <cell r="W12">
            <v>41.150000000000006</v>
          </cell>
          <cell r="X12">
            <v>43.129999999999995</v>
          </cell>
          <cell r="Y12">
            <v>48.93</v>
          </cell>
          <cell r="Z12">
            <v>52.269999999999996</v>
          </cell>
          <cell r="AA12">
            <v>58.13</v>
          </cell>
          <cell r="AB12">
            <v>44.990000000000009</v>
          </cell>
          <cell r="AC12">
            <v>48.499999999999993</v>
          </cell>
          <cell r="AD12">
            <v>53.57</v>
          </cell>
          <cell r="AE12">
            <v>55.099999999999994</v>
          </cell>
          <cell r="AF12">
            <v>52.67</v>
          </cell>
          <cell r="AG12">
            <v>41.150000000000006</v>
          </cell>
          <cell r="AH12">
            <v>43.129999999999995</v>
          </cell>
          <cell r="AI12">
            <v>48.93</v>
          </cell>
          <cell r="AJ12">
            <v>52.269999999999996</v>
          </cell>
          <cell r="AK12">
            <v>41.81</v>
          </cell>
          <cell r="AL12">
            <v>28.210000000000004</v>
          </cell>
          <cell r="AM12">
            <v>29.929999999999989</v>
          </cell>
          <cell r="AN12">
            <v>32.050000000000004</v>
          </cell>
          <cell r="AO12">
            <v>32.289999999999992</v>
          </cell>
        </row>
        <row r="13">
          <cell r="A13" t="str">
            <v>June</v>
          </cell>
          <cell r="B13">
            <v>60.59</v>
          </cell>
          <cell r="C13">
            <v>55.116199999999999</v>
          </cell>
          <cell r="D13">
            <v>57.629999999999995</v>
          </cell>
          <cell r="E13">
            <v>63.3</v>
          </cell>
          <cell r="F13">
            <v>67.77</v>
          </cell>
          <cell r="G13">
            <v>67.920000000000016</v>
          </cell>
          <cell r="H13">
            <v>56.626199999999997</v>
          </cell>
          <cell r="I13">
            <v>65.13</v>
          </cell>
          <cell r="J13">
            <v>69.39</v>
          </cell>
          <cell r="K13">
            <v>71.429999999999993</v>
          </cell>
          <cell r="L13">
            <v>60.59</v>
          </cell>
          <cell r="M13">
            <v>55.116199999999999</v>
          </cell>
          <cell r="N13">
            <v>57.629999999999995</v>
          </cell>
          <cell r="O13">
            <v>63.3</v>
          </cell>
          <cell r="P13">
            <v>67.77</v>
          </cell>
          <cell r="Q13">
            <v>51.35</v>
          </cell>
          <cell r="R13">
            <v>39.386200000000002</v>
          </cell>
          <cell r="S13">
            <v>45.879999999999995</v>
          </cell>
          <cell r="T13">
            <v>47.18</v>
          </cell>
          <cell r="U13">
            <v>47.889999999999993</v>
          </cell>
          <cell r="V13">
            <v>52.67</v>
          </cell>
          <cell r="W13">
            <v>41.150000000000006</v>
          </cell>
          <cell r="X13">
            <v>43.129999999999995</v>
          </cell>
          <cell r="Y13">
            <v>48.93</v>
          </cell>
          <cell r="Z13">
            <v>52.269999999999996</v>
          </cell>
          <cell r="AA13">
            <v>58.13</v>
          </cell>
          <cell r="AB13">
            <v>41.910000000000004</v>
          </cell>
          <cell r="AC13">
            <v>48.499999999999993</v>
          </cell>
          <cell r="AD13">
            <v>53.57</v>
          </cell>
          <cell r="AE13">
            <v>55.099999999999994</v>
          </cell>
          <cell r="AF13">
            <v>52.67</v>
          </cell>
          <cell r="AG13">
            <v>41.150000000000006</v>
          </cell>
          <cell r="AH13">
            <v>43.129999999999995</v>
          </cell>
          <cell r="AI13">
            <v>48.93</v>
          </cell>
          <cell r="AJ13">
            <v>52.269999999999996</v>
          </cell>
          <cell r="AK13">
            <v>41.81</v>
          </cell>
          <cell r="AL13">
            <v>25.120000000000005</v>
          </cell>
          <cell r="AM13">
            <v>29.929999999999989</v>
          </cell>
          <cell r="AN13">
            <v>32.050000000000004</v>
          </cell>
          <cell r="AO13">
            <v>32.289999999999992</v>
          </cell>
        </row>
        <row r="14">
          <cell r="A14" t="str">
            <v>July</v>
          </cell>
          <cell r="B14">
            <v>60.59</v>
          </cell>
          <cell r="C14">
            <v>55.116199999999999</v>
          </cell>
          <cell r="D14">
            <v>57.629999999999995</v>
          </cell>
          <cell r="E14">
            <v>63.3</v>
          </cell>
          <cell r="F14">
            <v>67.77</v>
          </cell>
          <cell r="G14">
            <v>67.350000000000009</v>
          </cell>
          <cell r="H14">
            <v>56.626199999999997</v>
          </cell>
          <cell r="I14">
            <v>65.13</v>
          </cell>
          <cell r="J14">
            <v>69.39</v>
          </cell>
          <cell r="K14">
            <v>71.429999999999993</v>
          </cell>
          <cell r="L14">
            <v>60.59</v>
          </cell>
          <cell r="M14">
            <v>55.116199999999999</v>
          </cell>
          <cell r="N14">
            <v>57.629999999999995</v>
          </cell>
          <cell r="O14">
            <v>63.3</v>
          </cell>
          <cell r="P14">
            <v>67.77</v>
          </cell>
          <cell r="Q14">
            <v>50.78</v>
          </cell>
          <cell r="R14">
            <v>39.386200000000002</v>
          </cell>
          <cell r="S14">
            <v>45.879999999999995</v>
          </cell>
          <cell r="T14">
            <v>47.18</v>
          </cell>
          <cell r="U14">
            <v>47.889999999999993</v>
          </cell>
          <cell r="V14">
            <v>52.67</v>
          </cell>
          <cell r="W14">
            <v>41.150000000000006</v>
          </cell>
          <cell r="X14">
            <v>43.129999999999995</v>
          </cell>
          <cell r="Y14">
            <v>48.93</v>
          </cell>
          <cell r="Z14">
            <v>52.269999999999996</v>
          </cell>
          <cell r="AA14">
            <v>57.71</v>
          </cell>
          <cell r="AB14">
            <v>41.910000000000004</v>
          </cell>
          <cell r="AC14">
            <v>48.499999999999993</v>
          </cell>
          <cell r="AD14">
            <v>53.57</v>
          </cell>
          <cell r="AE14">
            <v>55.099999999999994</v>
          </cell>
          <cell r="AF14">
            <v>52.67</v>
          </cell>
          <cell r="AG14">
            <v>41.150000000000006</v>
          </cell>
          <cell r="AH14">
            <v>43.129999999999995</v>
          </cell>
          <cell r="AI14">
            <v>48.93</v>
          </cell>
          <cell r="AJ14">
            <v>52.269999999999996</v>
          </cell>
          <cell r="AK14">
            <v>41.39</v>
          </cell>
          <cell r="AL14">
            <v>25.120000000000005</v>
          </cell>
          <cell r="AM14">
            <v>29.929999999999989</v>
          </cell>
          <cell r="AN14">
            <v>32.050000000000004</v>
          </cell>
          <cell r="AO14">
            <v>32.289999999999992</v>
          </cell>
        </row>
        <row r="15">
          <cell r="A15" t="str">
            <v>August</v>
          </cell>
          <cell r="B15">
            <v>60.15</v>
          </cell>
          <cell r="C15">
            <v>55.116199999999999</v>
          </cell>
          <cell r="D15">
            <v>57.629999999999995</v>
          </cell>
          <cell r="E15">
            <v>63.3</v>
          </cell>
          <cell r="F15">
            <v>67.77</v>
          </cell>
          <cell r="G15">
            <v>66.2</v>
          </cell>
          <cell r="H15">
            <v>57.336199999999998</v>
          </cell>
          <cell r="I15">
            <v>65.13</v>
          </cell>
          <cell r="J15">
            <v>69.39</v>
          </cell>
          <cell r="K15">
            <v>71.429999999999993</v>
          </cell>
          <cell r="L15">
            <v>60.15</v>
          </cell>
          <cell r="M15">
            <v>55.116199999999999</v>
          </cell>
          <cell r="N15">
            <v>57.629999999999995</v>
          </cell>
          <cell r="O15">
            <v>63.3</v>
          </cell>
          <cell r="P15">
            <v>67.77</v>
          </cell>
          <cell r="Q15">
            <v>49.730000000000004</v>
          </cell>
          <cell r="R15">
            <v>40.096199999999996</v>
          </cell>
          <cell r="S15">
            <v>45.879999999999995</v>
          </cell>
          <cell r="T15">
            <v>47.18</v>
          </cell>
          <cell r="U15">
            <v>47.889999999999993</v>
          </cell>
          <cell r="V15">
            <v>52.28</v>
          </cell>
          <cell r="W15">
            <v>41.150000000000006</v>
          </cell>
          <cell r="X15">
            <v>43.129999999999995</v>
          </cell>
          <cell r="Y15">
            <v>48.93</v>
          </cell>
          <cell r="Z15">
            <v>52.269999999999996</v>
          </cell>
          <cell r="AA15">
            <v>56.39</v>
          </cell>
          <cell r="AB15">
            <v>42.82</v>
          </cell>
          <cell r="AC15">
            <v>48.499999999999993</v>
          </cell>
          <cell r="AD15">
            <v>53.57</v>
          </cell>
          <cell r="AE15">
            <v>55.099999999999994</v>
          </cell>
          <cell r="AF15">
            <v>52.28</v>
          </cell>
          <cell r="AG15">
            <v>41.150000000000006</v>
          </cell>
          <cell r="AH15">
            <v>43.129999999999995</v>
          </cell>
          <cell r="AI15">
            <v>48.93</v>
          </cell>
          <cell r="AJ15">
            <v>52.269999999999996</v>
          </cell>
          <cell r="AK15">
            <v>40.190000000000005</v>
          </cell>
          <cell r="AL15">
            <v>26.030000000000005</v>
          </cell>
          <cell r="AM15">
            <v>29.929999999999989</v>
          </cell>
          <cell r="AN15">
            <v>32.050000000000004</v>
          </cell>
          <cell r="AO15">
            <v>32.289999999999992</v>
          </cell>
        </row>
        <row r="16">
          <cell r="A16" t="str">
            <v>September</v>
          </cell>
          <cell r="B16">
            <v>60.15</v>
          </cell>
          <cell r="C16">
            <v>55.116199999999999</v>
          </cell>
          <cell r="D16">
            <v>57.629999999999995</v>
          </cell>
          <cell r="E16">
            <v>63.3</v>
          </cell>
          <cell r="F16">
            <v>67.77</v>
          </cell>
          <cell r="G16">
            <v>66.2</v>
          </cell>
          <cell r="H16">
            <v>57.336199999999998</v>
          </cell>
          <cell r="I16">
            <v>65.13</v>
          </cell>
          <cell r="J16">
            <v>69.39</v>
          </cell>
          <cell r="K16">
            <v>71.429999999999993</v>
          </cell>
          <cell r="L16">
            <v>60.15</v>
          </cell>
          <cell r="M16">
            <v>55.116199999999999</v>
          </cell>
          <cell r="N16">
            <v>57.629999999999995</v>
          </cell>
          <cell r="O16">
            <v>63.3</v>
          </cell>
          <cell r="P16">
            <v>67.77</v>
          </cell>
          <cell r="Q16">
            <v>49.730000000000004</v>
          </cell>
          <cell r="R16">
            <v>40.096199999999996</v>
          </cell>
          <cell r="S16">
            <v>45.879999999999995</v>
          </cell>
          <cell r="T16">
            <v>47.18</v>
          </cell>
          <cell r="U16">
            <v>47.889999999999993</v>
          </cell>
          <cell r="V16">
            <v>52.28</v>
          </cell>
          <cell r="W16">
            <v>41.150000000000006</v>
          </cell>
          <cell r="X16">
            <v>43.129999999999995</v>
          </cell>
          <cell r="Y16">
            <v>48.93</v>
          </cell>
          <cell r="Z16">
            <v>52.269999999999996</v>
          </cell>
          <cell r="AA16">
            <v>56.39</v>
          </cell>
          <cell r="AB16">
            <v>42.82</v>
          </cell>
          <cell r="AC16">
            <v>48.499999999999993</v>
          </cell>
          <cell r="AD16">
            <v>53.57</v>
          </cell>
          <cell r="AE16">
            <v>55.099999999999994</v>
          </cell>
          <cell r="AF16">
            <v>52.28</v>
          </cell>
          <cell r="AG16">
            <v>41.150000000000006</v>
          </cell>
          <cell r="AH16">
            <v>43.129999999999995</v>
          </cell>
          <cell r="AI16">
            <v>48.93</v>
          </cell>
          <cell r="AJ16">
            <v>52.269999999999996</v>
          </cell>
          <cell r="AK16">
            <v>40.190000000000005</v>
          </cell>
          <cell r="AL16">
            <v>26.030000000000005</v>
          </cell>
          <cell r="AM16">
            <v>29.929999999999989</v>
          </cell>
          <cell r="AN16">
            <v>32.050000000000004</v>
          </cell>
          <cell r="AO16">
            <v>32.289999999999992</v>
          </cell>
        </row>
        <row r="17">
          <cell r="A17" t="str">
            <v>October</v>
          </cell>
          <cell r="B17">
            <v>60.15</v>
          </cell>
          <cell r="C17">
            <v>55.116199999999999</v>
          </cell>
          <cell r="D17">
            <v>57.629999999999995</v>
          </cell>
          <cell r="E17">
            <v>63.3</v>
          </cell>
          <cell r="F17">
            <v>67.77</v>
          </cell>
          <cell r="G17">
            <v>66.2</v>
          </cell>
          <cell r="H17">
            <v>61.626199999999997</v>
          </cell>
          <cell r="I17">
            <v>63.499999999999993</v>
          </cell>
          <cell r="J17">
            <v>66.73</v>
          </cell>
          <cell r="K17">
            <v>71.429999999999993</v>
          </cell>
          <cell r="L17">
            <v>60.15</v>
          </cell>
          <cell r="M17">
            <v>55.116199999999999</v>
          </cell>
          <cell r="N17">
            <v>57.629999999999995</v>
          </cell>
          <cell r="O17">
            <v>63.3</v>
          </cell>
          <cell r="P17">
            <v>67.77</v>
          </cell>
          <cell r="Q17">
            <v>49.730000000000004</v>
          </cell>
          <cell r="R17">
            <v>44.0762</v>
          </cell>
          <cell r="S17">
            <v>44.559999999999988</v>
          </cell>
          <cell r="T17">
            <v>44.519999999999996</v>
          </cell>
          <cell r="U17">
            <v>47.889999999999993</v>
          </cell>
          <cell r="V17">
            <v>52.28</v>
          </cell>
          <cell r="W17">
            <v>41.150000000000006</v>
          </cell>
          <cell r="X17">
            <v>43.129999999999995</v>
          </cell>
          <cell r="Y17">
            <v>48.93</v>
          </cell>
          <cell r="Z17">
            <v>52.269999999999996</v>
          </cell>
          <cell r="AA17">
            <v>56.39</v>
          </cell>
          <cell r="AB17">
            <v>45.790000000000006</v>
          </cell>
          <cell r="AC17">
            <v>47.519999999999996</v>
          </cell>
          <cell r="AD17">
            <v>51.58</v>
          </cell>
          <cell r="AE17">
            <v>55.099999999999994</v>
          </cell>
          <cell r="AF17">
            <v>52.28</v>
          </cell>
          <cell r="AG17">
            <v>41.150000000000006</v>
          </cell>
          <cell r="AH17">
            <v>43.129999999999995</v>
          </cell>
          <cell r="AI17">
            <v>48.93</v>
          </cell>
          <cell r="AJ17">
            <v>52.269999999999996</v>
          </cell>
          <cell r="AK17">
            <v>40.190000000000005</v>
          </cell>
          <cell r="AL17">
            <v>28.69</v>
          </cell>
          <cell r="AM17">
            <v>29.269999999999992</v>
          </cell>
          <cell r="AN17">
            <v>30.05</v>
          </cell>
          <cell r="AO17">
            <v>32.289999999999992</v>
          </cell>
        </row>
        <row r="18">
          <cell r="A18" t="str">
            <v>November</v>
          </cell>
          <cell r="B18">
            <v>60.15</v>
          </cell>
          <cell r="C18">
            <v>55.116199999999999</v>
          </cell>
          <cell r="D18">
            <v>57.629999999999995</v>
          </cell>
          <cell r="E18">
            <v>63.3</v>
          </cell>
          <cell r="F18">
            <v>67.77</v>
          </cell>
          <cell r="G18">
            <v>66.2</v>
          </cell>
          <cell r="H18">
            <v>61.626199999999997</v>
          </cell>
          <cell r="I18">
            <v>63.499999999999993</v>
          </cell>
          <cell r="J18">
            <v>66.73</v>
          </cell>
          <cell r="K18">
            <v>71.429999999999993</v>
          </cell>
          <cell r="L18">
            <v>60.15</v>
          </cell>
          <cell r="M18">
            <v>55.116199999999999</v>
          </cell>
          <cell r="N18">
            <v>57.629999999999995</v>
          </cell>
          <cell r="O18">
            <v>63.3</v>
          </cell>
          <cell r="P18">
            <v>67.77</v>
          </cell>
          <cell r="Q18">
            <v>49.730000000000004</v>
          </cell>
          <cell r="R18">
            <v>44.0762</v>
          </cell>
          <cell r="S18">
            <v>44.559999999999988</v>
          </cell>
          <cell r="T18">
            <v>44.519999999999996</v>
          </cell>
          <cell r="U18">
            <v>47.889999999999993</v>
          </cell>
          <cell r="V18">
            <v>52.28</v>
          </cell>
          <cell r="W18">
            <v>41.150000000000006</v>
          </cell>
          <cell r="X18">
            <v>43.129999999999995</v>
          </cell>
          <cell r="Y18">
            <v>48.93</v>
          </cell>
          <cell r="Z18">
            <v>52.269999999999996</v>
          </cell>
          <cell r="AA18">
            <v>56.39</v>
          </cell>
          <cell r="AB18">
            <v>45.790000000000006</v>
          </cell>
          <cell r="AC18">
            <v>47.519999999999996</v>
          </cell>
          <cell r="AD18">
            <v>51.58</v>
          </cell>
          <cell r="AE18">
            <v>55.099999999999994</v>
          </cell>
          <cell r="AF18">
            <v>52.28</v>
          </cell>
          <cell r="AG18">
            <v>41.150000000000006</v>
          </cell>
          <cell r="AH18">
            <v>43.129999999999995</v>
          </cell>
          <cell r="AI18">
            <v>48.93</v>
          </cell>
          <cell r="AJ18">
            <v>52.269999999999996</v>
          </cell>
          <cell r="AK18">
            <v>40.190000000000005</v>
          </cell>
          <cell r="AL18">
            <v>28.69</v>
          </cell>
          <cell r="AM18">
            <v>29.269999999999992</v>
          </cell>
          <cell r="AN18">
            <v>30.05</v>
          </cell>
          <cell r="AO18">
            <v>32.289999999999992</v>
          </cell>
        </row>
        <row r="19">
          <cell r="A19" t="str">
            <v>December</v>
          </cell>
          <cell r="B19">
            <v>60.15</v>
          </cell>
          <cell r="C19">
            <v>55.116199999999999</v>
          </cell>
          <cell r="D19">
            <v>57.629999999999995</v>
          </cell>
          <cell r="E19">
            <v>63.3</v>
          </cell>
          <cell r="F19">
            <v>67.77</v>
          </cell>
          <cell r="G19">
            <v>66.2</v>
          </cell>
          <cell r="H19">
            <v>61.626199999999997</v>
          </cell>
          <cell r="I19">
            <v>63.499999999999993</v>
          </cell>
          <cell r="J19">
            <v>66.73</v>
          </cell>
          <cell r="K19">
            <v>71.429999999999993</v>
          </cell>
          <cell r="L19">
            <v>60.15</v>
          </cell>
          <cell r="M19">
            <v>55.116199999999999</v>
          </cell>
          <cell r="N19">
            <v>57.629999999999995</v>
          </cell>
          <cell r="O19">
            <v>63.3</v>
          </cell>
          <cell r="P19">
            <v>67.77</v>
          </cell>
          <cell r="Q19">
            <v>49.730000000000004</v>
          </cell>
          <cell r="R19">
            <v>44.0762</v>
          </cell>
          <cell r="S19">
            <v>44.559999999999988</v>
          </cell>
          <cell r="T19">
            <v>44.519999999999996</v>
          </cell>
          <cell r="U19">
            <v>47.889999999999993</v>
          </cell>
          <cell r="V19">
            <v>52.28</v>
          </cell>
          <cell r="W19">
            <v>41.150000000000006</v>
          </cell>
          <cell r="X19">
            <v>43.129999999999995</v>
          </cell>
          <cell r="Y19">
            <v>48.93</v>
          </cell>
          <cell r="Z19">
            <v>52.269999999999996</v>
          </cell>
          <cell r="AA19">
            <v>56.39</v>
          </cell>
          <cell r="AB19">
            <v>45.790000000000006</v>
          </cell>
          <cell r="AC19">
            <v>47.519999999999996</v>
          </cell>
          <cell r="AD19">
            <v>51.58</v>
          </cell>
          <cell r="AE19">
            <v>55.099999999999994</v>
          </cell>
          <cell r="AF19">
            <v>52.28</v>
          </cell>
          <cell r="AG19">
            <v>41.150000000000006</v>
          </cell>
          <cell r="AH19">
            <v>43.129999999999995</v>
          </cell>
          <cell r="AI19">
            <v>48.93</v>
          </cell>
          <cell r="AJ19">
            <v>52.269999999999996</v>
          </cell>
          <cell r="AK19">
            <v>40.190000000000005</v>
          </cell>
          <cell r="AL19">
            <v>28.69</v>
          </cell>
          <cell r="AM19">
            <v>29.269999999999992</v>
          </cell>
          <cell r="AN19">
            <v>30.05</v>
          </cell>
          <cell r="AO19">
            <v>32.289999999999992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45955211.130375795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10057440.880418777</v>
          </cell>
          <cell r="D32">
            <v>4764876.9796043262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-2361135.6131287739</v>
          </cell>
          <cell r="F34">
            <v>6542772.9358297661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77.259999999999991</v>
          </cell>
          <cell r="C8">
            <v>87.52000000000001</v>
          </cell>
          <cell r="D8">
            <v>84.59</v>
          </cell>
          <cell r="E8">
            <v>81.78</v>
          </cell>
          <cell r="F8">
            <v>91.03</v>
          </cell>
          <cell r="G8">
            <v>84.039999999999992</v>
          </cell>
          <cell r="H8">
            <v>94.01</v>
          </cell>
          <cell r="I8">
            <v>97.039999999999992</v>
          </cell>
          <cell r="J8">
            <v>86.31</v>
          </cell>
          <cell r="K8">
            <v>95.960000000000008</v>
          </cell>
          <cell r="L8">
            <v>66.44</v>
          </cell>
          <cell r="M8">
            <v>75.260000000000005</v>
          </cell>
          <cell r="N8">
            <v>65</v>
          </cell>
          <cell r="O8">
            <v>64.48</v>
          </cell>
          <cell r="P8">
            <v>71.78</v>
          </cell>
          <cell r="Q8">
            <v>55.37</v>
          </cell>
          <cell r="R8">
            <v>61.7</v>
          </cell>
          <cell r="S8">
            <v>49.230000000000004</v>
          </cell>
          <cell r="T8">
            <v>43.410000000000004</v>
          </cell>
          <cell r="U8">
            <v>48.239999999999995</v>
          </cell>
          <cell r="V8">
            <v>61.03</v>
          </cell>
          <cell r="W8">
            <v>69.13</v>
          </cell>
          <cell r="X8">
            <v>55.199999999999996</v>
          </cell>
          <cell r="Y8">
            <v>55.83</v>
          </cell>
          <cell r="Z8">
            <v>62.16</v>
          </cell>
          <cell r="AA8">
            <v>65.94</v>
          </cell>
          <cell r="AB8">
            <v>73.430000000000007</v>
          </cell>
          <cell r="AC8">
            <v>63.44</v>
          </cell>
          <cell r="AD8">
            <v>58.91</v>
          </cell>
          <cell r="AE8">
            <v>65.53</v>
          </cell>
          <cell r="AF8">
            <v>61.03</v>
          </cell>
          <cell r="AG8">
            <v>69.13</v>
          </cell>
          <cell r="AH8">
            <v>55.199999999999996</v>
          </cell>
          <cell r="AI8">
            <v>55.83</v>
          </cell>
          <cell r="AJ8">
            <v>62.16</v>
          </cell>
          <cell r="AK8">
            <v>49.510000000000005</v>
          </cell>
          <cell r="AL8">
            <v>54.82</v>
          </cell>
          <cell r="AM8">
            <v>38.499999999999993</v>
          </cell>
          <cell r="AN8">
            <v>34.689999999999991</v>
          </cell>
          <cell r="AO8">
            <v>38.54999999999999</v>
          </cell>
        </row>
        <row r="9">
          <cell r="A9" t="str">
            <v>February</v>
          </cell>
          <cell r="B9">
            <v>77.259999999999991</v>
          </cell>
          <cell r="C9">
            <v>87.51570000000001</v>
          </cell>
          <cell r="D9">
            <v>84.59</v>
          </cell>
          <cell r="E9">
            <v>81.78</v>
          </cell>
          <cell r="F9">
            <v>91.03</v>
          </cell>
          <cell r="G9">
            <v>84.039999999999992</v>
          </cell>
          <cell r="H9">
            <v>94.665700000000001</v>
          </cell>
          <cell r="I9">
            <v>97.039999999999992</v>
          </cell>
          <cell r="J9">
            <v>86.31</v>
          </cell>
          <cell r="K9">
            <v>95.960000000000008</v>
          </cell>
          <cell r="L9">
            <v>66.44</v>
          </cell>
          <cell r="M9">
            <v>75.261099999999999</v>
          </cell>
          <cell r="N9">
            <v>65</v>
          </cell>
          <cell r="O9">
            <v>64.48</v>
          </cell>
          <cell r="P9">
            <v>71.78</v>
          </cell>
          <cell r="Q9">
            <v>55.37</v>
          </cell>
          <cell r="R9">
            <v>61.701099999999997</v>
          </cell>
          <cell r="S9">
            <v>49.230000000000004</v>
          </cell>
          <cell r="T9">
            <v>43.410000000000004</v>
          </cell>
          <cell r="U9">
            <v>48.239999999999995</v>
          </cell>
          <cell r="V9">
            <v>61.03</v>
          </cell>
          <cell r="W9">
            <v>69.13</v>
          </cell>
          <cell r="X9">
            <v>55.199999999999996</v>
          </cell>
          <cell r="Y9">
            <v>55.83</v>
          </cell>
          <cell r="Z9">
            <v>62.16</v>
          </cell>
          <cell r="AA9">
            <v>65.94</v>
          </cell>
          <cell r="AB9">
            <v>73.430000000000007</v>
          </cell>
          <cell r="AC9">
            <v>63.44</v>
          </cell>
          <cell r="AD9">
            <v>58.91</v>
          </cell>
          <cell r="AE9">
            <v>65.53</v>
          </cell>
          <cell r="AF9">
            <v>61.03</v>
          </cell>
          <cell r="AG9">
            <v>69.13</v>
          </cell>
          <cell r="AH9">
            <v>55.199999999999996</v>
          </cell>
          <cell r="AI9">
            <v>55.83</v>
          </cell>
          <cell r="AJ9">
            <v>62.16</v>
          </cell>
          <cell r="AK9">
            <v>49.510000000000005</v>
          </cell>
          <cell r="AL9">
            <v>54.82</v>
          </cell>
          <cell r="AM9">
            <v>38.499999999999993</v>
          </cell>
          <cell r="AN9">
            <v>34.689999999999991</v>
          </cell>
          <cell r="AO9">
            <v>38.54999999999999</v>
          </cell>
        </row>
        <row r="10">
          <cell r="A10" t="str">
            <v>March</v>
          </cell>
          <cell r="B10">
            <v>77.259999999999991</v>
          </cell>
          <cell r="C10">
            <v>87.51570000000001</v>
          </cell>
          <cell r="D10">
            <v>84.59</v>
          </cell>
          <cell r="E10">
            <v>81.78</v>
          </cell>
          <cell r="F10">
            <v>91.03</v>
          </cell>
          <cell r="G10">
            <v>84.039999999999992</v>
          </cell>
          <cell r="H10">
            <v>94.665700000000001</v>
          </cell>
          <cell r="I10">
            <v>97.039999999999992</v>
          </cell>
          <cell r="J10">
            <v>86.31</v>
          </cell>
          <cell r="K10">
            <v>95.960000000000008</v>
          </cell>
          <cell r="L10">
            <v>66.44</v>
          </cell>
          <cell r="M10">
            <v>75.261099999999999</v>
          </cell>
          <cell r="N10">
            <v>65</v>
          </cell>
          <cell r="O10">
            <v>64.48</v>
          </cell>
          <cell r="P10">
            <v>71.78</v>
          </cell>
          <cell r="Q10">
            <v>55.37</v>
          </cell>
          <cell r="R10">
            <v>61.701099999999997</v>
          </cell>
          <cell r="S10">
            <v>49.230000000000004</v>
          </cell>
          <cell r="T10">
            <v>43.410000000000004</v>
          </cell>
          <cell r="U10">
            <v>48.239999999999995</v>
          </cell>
          <cell r="V10">
            <v>61.03</v>
          </cell>
          <cell r="W10">
            <v>69.13</v>
          </cell>
          <cell r="X10">
            <v>55.199999999999996</v>
          </cell>
          <cell r="Y10">
            <v>55.83</v>
          </cell>
          <cell r="Z10">
            <v>62.16</v>
          </cell>
          <cell r="AA10">
            <v>65.94</v>
          </cell>
          <cell r="AB10">
            <v>73.430000000000007</v>
          </cell>
          <cell r="AC10">
            <v>63.44</v>
          </cell>
          <cell r="AD10">
            <v>58.91</v>
          </cell>
          <cell r="AE10">
            <v>65.53</v>
          </cell>
          <cell r="AF10">
            <v>61.03</v>
          </cell>
          <cell r="AG10">
            <v>69.13</v>
          </cell>
          <cell r="AH10">
            <v>55.199999999999996</v>
          </cell>
          <cell r="AI10">
            <v>55.83</v>
          </cell>
          <cell r="AJ10">
            <v>62.16</v>
          </cell>
          <cell r="AK10">
            <v>49.510000000000005</v>
          </cell>
          <cell r="AL10">
            <v>54.82</v>
          </cell>
          <cell r="AM10">
            <v>38.499999999999993</v>
          </cell>
          <cell r="AN10">
            <v>34.689999999999991</v>
          </cell>
          <cell r="AO10">
            <v>38.54999999999999</v>
          </cell>
        </row>
        <row r="11">
          <cell r="A11" t="str">
            <v>April</v>
          </cell>
          <cell r="B11">
            <v>77.259999999999991</v>
          </cell>
          <cell r="C11">
            <v>87.51570000000001</v>
          </cell>
          <cell r="D11">
            <v>84.59</v>
          </cell>
          <cell r="E11">
            <v>81.78</v>
          </cell>
          <cell r="F11">
            <v>91.03</v>
          </cell>
          <cell r="G11">
            <v>84.039999999999992</v>
          </cell>
          <cell r="H11">
            <v>94.665700000000001</v>
          </cell>
          <cell r="I11">
            <v>97.14</v>
          </cell>
          <cell r="J11">
            <v>86.21</v>
          </cell>
          <cell r="K11">
            <v>95.960000000000008</v>
          </cell>
          <cell r="L11">
            <v>66.44</v>
          </cell>
          <cell r="M11">
            <v>75.261099999999999</v>
          </cell>
          <cell r="N11">
            <v>65</v>
          </cell>
          <cell r="O11">
            <v>64.48</v>
          </cell>
          <cell r="P11">
            <v>71.78</v>
          </cell>
          <cell r="Q11">
            <v>55.37</v>
          </cell>
          <cell r="R11">
            <v>61.701099999999997</v>
          </cell>
          <cell r="S11">
            <v>49.3</v>
          </cell>
          <cell r="T11">
            <v>43.34</v>
          </cell>
          <cell r="U11">
            <v>48.239999999999995</v>
          </cell>
          <cell r="V11">
            <v>61.03</v>
          </cell>
          <cell r="W11">
            <v>69.13</v>
          </cell>
          <cell r="X11">
            <v>55.199999999999996</v>
          </cell>
          <cell r="Y11">
            <v>55.83</v>
          </cell>
          <cell r="Z11">
            <v>62.16</v>
          </cell>
          <cell r="AA11">
            <v>65.94</v>
          </cell>
          <cell r="AB11">
            <v>73.430000000000007</v>
          </cell>
          <cell r="AC11">
            <v>63.499999999999993</v>
          </cell>
          <cell r="AD11">
            <v>58.849999999999994</v>
          </cell>
          <cell r="AE11">
            <v>65.53</v>
          </cell>
          <cell r="AF11">
            <v>61.03</v>
          </cell>
          <cell r="AG11">
            <v>69.13</v>
          </cell>
          <cell r="AH11">
            <v>55.199999999999996</v>
          </cell>
          <cell r="AI11">
            <v>55.83</v>
          </cell>
          <cell r="AJ11">
            <v>62.16</v>
          </cell>
          <cell r="AK11">
            <v>49.510000000000005</v>
          </cell>
          <cell r="AL11">
            <v>54.82</v>
          </cell>
          <cell r="AM11">
            <v>38.559999999999995</v>
          </cell>
          <cell r="AN11">
            <v>34.629999999999995</v>
          </cell>
          <cell r="AO11">
            <v>38.54999999999999</v>
          </cell>
        </row>
        <row r="12">
          <cell r="A12" t="str">
            <v>May</v>
          </cell>
          <cell r="B12">
            <v>80.349999999999994</v>
          </cell>
          <cell r="C12">
            <v>78.006200000000007</v>
          </cell>
          <cell r="D12">
            <v>84.59</v>
          </cell>
          <cell r="E12">
            <v>81.78</v>
          </cell>
          <cell r="F12">
            <v>91.03</v>
          </cell>
          <cell r="G12">
            <v>79.589999999999989</v>
          </cell>
          <cell r="H12">
            <v>84.786200000000008</v>
          </cell>
          <cell r="I12">
            <v>97.14</v>
          </cell>
          <cell r="J12">
            <v>86.21</v>
          </cell>
          <cell r="K12">
            <v>95.960000000000008</v>
          </cell>
          <cell r="L12">
            <v>69.099999999999994</v>
          </cell>
          <cell r="M12">
            <v>60.262600000000006</v>
          </cell>
          <cell r="N12">
            <v>65</v>
          </cell>
          <cell r="O12">
            <v>64.48</v>
          </cell>
          <cell r="P12">
            <v>71.78</v>
          </cell>
          <cell r="Q12">
            <v>49.47</v>
          </cell>
          <cell r="R12">
            <v>43.732600000000005</v>
          </cell>
          <cell r="S12">
            <v>49.3</v>
          </cell>
          <cell r="T12">
            <v>43.34</v>
          </cell>
          <cell r="U12">
            <v>48.239999999999995</v>
          </cell>
          <cell r="V12">
            <v>63.47</v>
          </cell>
          <cell r="W12">
            <v>51.39</v>
          </cell>
          <cell r="X12">
            <v>55.199999999999996</v>
          </cell>
          <cell r="Y12">
            <v>55.83</v>
          </cell>
          <cell r="Z12">
            <v>62.16</v>
          </cell>
          <cell r="AA12">
            <v>60.319999999999993</v>
          </cell>
          <cell r="AB12">
            <v>54.970000000000006</v>
          </cell>
          <cell r="AC12">
            <v>63.499999999999993</v>
          </cell>
          <cell r="AD12">
            <v>58.849999999999994</v>
          </cell>
          <cell r="AE12">
            <v>65.53</v>
          </cell>
          <cell r="AF12">
            <v>63.47</v>
          </cell>
          <cell r="AG12">
            <v>51.39</v>
          </cell>
          <cell r="AH12">
            <v>55.199999999999996</v>
          </cell>
          <cell r="AI12">
            <v>55.83</v>
          </cell>
          <cell r="AJ12">
            <v>62.16</v>
          </cell>
          <cell r="AK12">
            <v>43.230000000000004</v>
          </cell>
          <cell r="AL12">
            <v>34.1</v>
          </cell>
          <cell r="AM12">
            <v>38.559999999999995</v>
          </cell>
          <cell r="AN12">
            <v>34.629999999999995</v>
          </cell>
          <cell r="AO12">
            <v>38.54999999999999</v>
          </cell>
        </row>
        <row r="13">
          <cell r="A13" t="str">
            <v>June</v>
          </cell>
          <cell r="B13">
            <v>80.349999999999994</v>
          </cell>
          <cell r="C13">
            <v>78.006200000000007</v>
          </cell>
          <cell r="D13">
            <v>84.59</v>
          </cell>
          <cell r="E13">
            <v>81.78</v>
          </cell>
          <cell r="F13">
            <v>91.03</v>
          </cell>
          <cell r="G13">
            <v>88.74</v>
          </cell>
          <cell r="H13">
            <v>79.70620000000001</v>
          </cell>
          <cell r="I13">
            <v>97.14</v>
          </cell>
          <cell r="J13">
            <v>86.21</v>
          </cell>
          <cell r="K13">
            <v>95.960000000000008</v>
          </cell>
          <cell r="L13">
            <v>69.099999999999994</v>
          </cell>
          <cell r="M13">
            <v>60.262600000000006</v>
          </cell>
          <cell r="N13">
            <v>65</v>
          </cell>
          <cell r="O13">
            <v>64.48</v>
          </cell>
          <cell r="P13">
            <v>71.78</v>
          </cell>
          <cell r="Q13">
            <v>58.629999999999995</v>
          </cell>
          <cell r="R13">
            <v>39.792600000000007</v>
          </cell>
          <cell r="S13">
            <v>49.3</v>
          </cell>
          <cell r="T13">
            <v>43.34</v>
          </cell>
          <cell r="U13">
            <v>48.239999999999995</v>
          </cell>
          <cell r="V13">
            <v>63.47</v>
          </cell>
          <cell r="W13">
            <v>51.39</v>
          </cell>
          <cell r="X13">
            <v>55.199999999999996</v>
          </cell>
          <cell r="Y13">
            <v>55.83</v>
          </cell>
          <cell r="Z13">
            <v>62.16</v>
          </cell>
          <cell r="AA13">
            <v>69.47</v>
          </cell>
          <cell r="AB13">
            <v>51.59</v>
          </cell>
          <cell r="AC13">
            <v>63.499999999999993</v>
          </cell>
          <cell r="AD13">
            <v>58.849999999999994</v>
          </cell>
          <cell r="AE13">
            <v>65.53</v>
          </cell>
          <cell r="AF13">
            <v>63.47</v>
          </cell>
          <cell r="AG13">
            <v>51.39</v>
          </cell>
          <cell r="AH13">
            <v>55.199999999999996</v>
          </cell>
          <cell r="AI13">
            <v>55.83</v>
          </cell>
          <cell r="AJ13">
            <v>62.16</v>
          </cell>
          <cell r="AK13">
            <v>52.39</v>
          </cell>
          <cell r="AL13">
            <v>30.709999999999997</v>
          </cell>
          <cell r="AM13">
            <v>38.559999999999995</v>
          </cell>
          <cell r="AN13">
            <v>34.629999999999995</v>
          </cell>
          <cell r="AO13">
            <v>38.54999999999999</v>
          </cell>
        </row>
        <row r="14">
          <cell r="A14" t="str">
            <v>July</v>
          </cell>
          <cell r="B14">
            <v>80.349999999999994</v>
          </cell>
          <cell r="C14">
            <v>78.006200000000007</v>
          </cell>
          <cell r="D14">
            <v>84.59</v>
          </cell>
          <cell r="E14">
            <v>81.78</v>
          </cell>
          <cell r="F14">
            <v>91.03</v>
          </cell>
          <cell r="G14">
            <v>88.74</v>
          </cell>
          <cell r="H14">
            <v>79.70620000000001</v>
          </cell>
          <cell r="I14">
            <v>97.14</v>
          </cell>
          <cell r="J14">
            <v>86.21</v>
          </cell>
          <cell r="K14">
            <v>95.960000000000008</v>
          </cell>
          <cell r="L14">
            <v>69.099999999999994</v>
          </cell>
          <cell r="M14">
            <v>60.262600000000006</v>
          </cell>
          <cell r="N14">
            <v>65</v>
          </cell>
          <cell r="O14">
            <v>64.48</v>
          </cell>
          <cell r="P14">
            <v>71.78</v>
          </cell>
          <cell r="Q14">
            <v>58.629999999999995</v>
          </cell>
          <cell r="R14">
            <v>39.792600000000007</v>
          </cell>
          <cell r="S14">
            <v>49.3</v>
          </cell>
          <cell r="T14">
            <v>43.34</v>
          </cell>
          <cell r="U14">
            <v>48.239999999999995</v>
          </cell>
          <cell r="V14">
            <v>63.47</v>
          </cell>
          <cell r="W14">
            <v>51.39</v>
          </cell>
          <cell r="X14">
            <v>55.199999999999996</v>
          </cell>
          <cell r="Y14">
            <v>55.83</v>
          </cell>
          <cell r="Z14">
            <v>62.16</v>
          </cell>
          <cell r="AA14">
            <v>69.47</v>
          </cell>
          <cell r="AB14">
            <v>51.59</v>
          </cell>
          <cell r="AC14">
            <v>63.499999999999993</v>
          </cell>
          <cell r="AD14">
            <v>58.849999999999994</v>
          </cell>
          <cell r="AE14">
            <v>65.53</v>
          </cell>
          <cell r="AF14">
            <v>63.47</v>
          </cell>
          <cell r="AG14">
            <v>51.39</v>
          </cell>
          <cell r="AH14">
            <v>55.199999999999996</v>
          </cell>
          <cell r="AI14">
            <v>55.83</v>
          </cell>
          <cell r="AJ14">
            <v>62.16</v>
          </cell>
          <cell r="AK14">
            <v>52.39</v>
          </cell>
          <cell r="AL14">
            <v>30.709999999999997</v>
          </cell>
          <cell r="AM14">
            <v>38.559999999999995</v>
          </cell>
          <cell r="AN14">
            <v>34.629999999999995</v>
          </cell>
          <cell r="AO14">
            <v>38.54999999999999</v>
          </cell>
        </row>
        <row r="15">
          <cell r="A15" t="str">
            <v>August</v>
          </cell>
          <cell r="B15">
            <v>86.7</v>
          </cell>
          <cell r="C15">
            <v>78.006200000000007</v>
          </cell>
          <cell r="D15">
            <v>84.59</v>
          </cell>
          <cell r="E15">
            <v>81.78</v>
          </cell>
          <cell r="F15">
            <v>91.03</v>
          </cell>
          <cell r="G15">
            <v>93.9</v>
          </cell>
          <cell r="H15">
            <v>81.156200000000013</v>
          </cell>
          <cell r="I15">
            <v>97.14</v>
          </cell>
          <cell r="J15">
            <v>86.21</v>
          </cell>
          <cell r="K15">
            <v>95.960000000000008</v>
          </cell>
          <cell r="L15">
            <v>74.56</v>
          </cell>
          <cell r="M15">
            <v>60.262600000000006</v>
          </cell>
          <cell r="N15">
            <v>65</v>
          </cell>
          <cell r="O15">
            <v>64.48</v>
          </cell>
          <cell r="P15">
            <v>71.78</v>
          </cell>
          <cell r="Q15">
            <v>61.210000000000008</v>
          </cell>
          <cell r="R15">
            <v>41.522600000000004</v>
          </cell>
          <cell r="S15">
            <v>49.3</v>
          </cell>
          <cell r="T15">
            <v>43.34</v>
          </cell>
          <cell r="U15">
            <v>48.239999999999995</v>
          </cell>
          <cell r="V15">
            <v>68.490000000000009</v>
          </cell>
          <cell r="W15">
            <v>51.39</v>
          </cell>
          <cell r="X15">
            <v>55.199999999999996</v>
          </cell>
          <cell r="Y15">
            <v>55.83</v>
          </cell>
          <cell r="Z15">
            <v>62.16</v>
          </cell>
          <cell r="AA15">
            <v>72.820000000000007</v>
          </cell>
          <cell r="AB15">
            <v>53.46</v>
          </cell>
          <cell r="AC15">
            <v>63.499999999999993</v>
          </cell>
          <cell r="AD15">
            <v>58.849999999999994</v>
          </cell>
          <cell r="AE15">
            <v>65.53</v>
          </cell>
          <cell r="AF15">
            <v>68.490000000000009</v>
          </cell>
          <cell r="AG15">
            <v>51.39</v>
          </cell>
          <cell r="AH15">
            <v>55.199999999999996</v>
          </cell>
          <cell r="AI15">
            <v>55.83</v>
          </cell>
          <cell r="AJ15">
            <v>62.16</v>
          </cell>
          <cell r="AK15">
            <v>54.38000000000001</v>
          </cell>
          <cell r="AL15">
            <v>32.589999999999996</v>
          </cell>
          <cell r="AM15">
            <v>38.559999999999995</v>
          </cell>
          <cell r="AN15">
            <v>34.629999999999995</v>
          </cell>
          <cell r="AO15">
            <v>38.54999999999999</v>
          </cell>
        </row>
        <row r="16">
          <cell r="A16" t="str">
            <v>September</v>
          </cell>
          <cell r="B16">
            <v>86.7</v>
          </cell>
          <cell r="C16">
            <v>78.006200000000007</v>
          </cell>
          <cell r="D16">
            <v>84.59</v>
          </cell>
          <cell r="E16">
            <v>81.78</v>
          </cell>
          <cell r="F16">
            <v>91.03</v>
          </cell>
          <cell r="G16">
            <v>93.9</v>
          </cell>
          <cell r="H16">
            <v>81.156200000000013</v>
          </cell>
          <cell r="I16">
            <v>97.14</v>
          </cell>
          <cell r="J16">
            <v>86.21</v>
          </cell>
          <cell r="K16">
            <v>95.960000000000008</v>
          </cell>
          <cell r="L16">
            <v>74.56</v>
          </cell>
          <cell r="M16">
            <v>60.262600000000006</v>
          </cell>
          <cell r="N16">
            <v>65</v>
          </cell>
          <cell r="O16">
            <v>64.48</v>
          </cell>
          <cell r="P16">
            <v>71.78</v>
          </cell>
          <cell r="Q16">
            <v>61.210000000000008</v>
          </cell>
          <cell r="R16">
            <v>41.522600000000004</v>
          </cell>
          <cell r="S16">
            <v>49.3</v>
          </cell>
          <cell r="T16">
            <v>43.34</v>
          </cell>
          <cell r="U16">
            <v>48.239999999999995</v>
          </cell>
          <cell r="V16">
            <v>68.490000000000009</v>
          </cell>
          <cell r="W16">
            <v>51.39</v>
          </cell>
          <cell r="X16">
            <v>55.199999999999996</v>
          </cell>
          <cell r="Y16">
            <v>55.83</v>
          </cell>
          <cell r="Z16">
            <v>62.16</v>
          </cell>
          <cell r="AA16">
            <v>72.820000000000007</v>
          </cell>
          <cell r="AB16">
            <v>53.46</v>
          </cell>
          <cell r="AC16">
            <v>63.499999999999993</v>
          </cell>
          <cell r="AD16">
            <v>58.849999999999994</v>
          </cell>
          <cell r="AE16">
            <v>65.53</v>
          </cell>
          <cell r="AF16">
            <v>68.490000000000009</v>
          </cell>
          <cell r="AG16">
            <v>51.39</v>
          </cell>
          <cell r="AH16">
            <v>55.199999999999996</v>
          </cell>
          <cell r="AI16">
            <v>55.83</v>
          </cell>
          <cell r="AJ16">
            <v>62.16</v>
          </cell>
          <cell r="AK16">
            <v>54.38000000000001</v>
          </cell>
          <cell r="AL16">
            <v>32.589999999999996</v>
          </cell>
          <cell r="AM16">
            <v>38.559999999999995</v>
          </cell>
          <cell r="AN16">
            <v>34.629999999999995</v>
          </cell>
          <cell r="AO16">
            <v>38.54999999999999</v>
          </cell>
        </row>
        <row r="17">
          <cell r="A17" t="str">
            <v>October</v>
          </cell>
          <cell r="B17">
            <v>86.7</v>
          </cell>
          <cell r="C17">
            <v>78.006200000000007</v>
          </cell>
          <cell r="D17">
            <v>84.59</v>
          </cell>
          <cell r="E17">
            <v>81.78</v>
          </cell>
          <cell r="F17">
            <v>91.03</v>
          </cell>
          <cell r="G17">
            <v>93.9</v>
          </cell>
          <cell r="H17">
            <v>88.59620000000001</v>
          </cell>
          <cell r="I17">
            <v>89.27</v>
          </cell>
          <cell r="J17">
            <v>86.21</v>
          </cell>
          <cell r="K17">
            <v>95.960000000000008</v>
          </cell>
          <cell r="L17">
            <v>74.56</v>
          </cell>
          <cell r="M17">
            <v>60.262600000000006</v>
          </cell>
          <cell r="N17">
            <v>65</v>
          </cell>
          <cell r="O17">
            <v>64.48</v>
          </cell>
          <cell r="P17">
            <v>71.78</v>
          </cell>
          <cell r="Q17">
            <v>61.210000000000008</v>
          </cell>
          <cell r="R17">
            <v>45.252600000000008</v>
          </cell>
          <cell r="S17">
            <v>45.129999999999995</v>
          </cell>
          <cell r="T17">
            <v>43.34</v>
          </cell>
          <cell r="U17">
            <v>48.239999999999995</v>
          </cell>
          <cell r="V17">
            <v>68.490000000000009</v>
          </cell>
          <cell r="W17">
            <v>51.39</v>
          </cell>
          <cell r="X17">
            <v>55.199999999999996</v>
          </cell>
          <cell r="Y17">
            <v>55.83</v>
          </cell>
          <cell r="Z17">
            <v>62.16</v>
          </cell>
          <cell r="AA17">
            <v>72.820000000000007</v>
          </cell>
          <cell r="AB17">
            <v>58.279999999999994</v>
          </cell>
          <cell r="AC17">
            <v>58.25</v>
          </cell>
          <cell r="AD17">
            <v>58.849999999999994</v>
          </cell>
          <cell r="AE17">
            <v>65.53</v>
          </cell>
          <cell r="AF17">
            <v>68.490000000000009</v>
          </cell>
          <cell r="AG17">
            <v>51.39</v>
          </cell>
          <cell r="AH17">
            <v>55.199999999999996</v>
          </cell>
          <cell r="AI17">
            <v>55.83</v>
          </cell>
          <cell r="AJ17">
            <v>62.16</v>
          </cell>
          <cell r="AK17">
            <v>54.38000000000001</v>
          </cell>
          <cell r="AL17">
            <v>35.46</v>
          </cell>
          <cell r="AM17">
            <v>35.26</v>
          </cell>
          <cell r="AN17">
            <v>34.629999999999995</v>
          </cell>
          <cell r="AO17">
            <v>38.54999999999999</v>
          </cell>
        </row>
        <row r="18">
          <cell r="A18" t="str">
            <v>November</v>
          </cell>
          <cell r="B18">
            <v>86.7</v>
          </cell>
          <cell r="C18">
            <v>78.006200000000007</v>
          </cell>
          <cell r="D18">
            <v>84.59</v>
          </cell>
          <cell r="E18">
            <v>81.78</v>
          </cell>
          <cell r="F18">
            <v>91.03</v>
          </cell>
          <cell r="G18">
            <v>93.9</v>
          </cell>
          <cell r="H18">
            <v>89.026200000000017</v>
          </cell>
          <cell r="I18">
            <v>89.27</v>
          </cell>
          <cell r="J18">
            <v>86.21</v>
          </cell>
          <cell r="K18">
            <v>95.960000000000008</v>
          </cell>
          <cell r="L18">
            <v>74.56</v>
          </cell>
          <cell r="M18">
            <v>60.262600000000006</v>
          </cell>
          <cell r="N18">
            <v>65</v>
          </cell>
          <cell r="O18">
            <v>64.48</v>
          </cell>
          <cell r="P18">
            <v>71.78</v>
          </cell>
          <cell r="Q18">
            <v>61.210000000000008</v>
          </cell>
          <cell r="R18">
            <v>45.692600000000006</v>
          </cell>
          <cell r="S18">
            <v>45.129999999999995</v>
          </cell>
          <cell r="T18">
            <v>43.34</v>
          </cell>
          <cell r="U18">
            <v>48.239999999999995</v>
          </cell>
          <cell r="V18">
            <v>68.490000000000009</v>
          </cell>
          <cell r="W18">
            <v>51.39</v>
          </cell>
          <cell r="X18">
            <v>55.199999999999996</v>
          </cell>
          <cell r="Y18">
            <v>55.83</v>
          </cell>
          <cell r="Z18">
            <v>62.16</v>
          </cell>
          <cell r="AA18">
            <v>72.820000000000007</v>
          </cell>
          <cell r="AB18">
            <v>58.709999999999994</v>
          </cell>
          <cell r="AC18">
            <v>58.25</v>
          </cell>
          <cell r="AD18">
            <v>58.849999999999994</v>
          </cell>
          <cell r="AE18">
            <v>65.53</v>
          </cell>
          <cell r="AF18">
            <v>68.490000000000009</v>
          </cell>
          <cell r="AG18">
            <v>51.39</v>
          </cell>
          <cell r="AH18">
            <v>55.199999999999996</v>
          </cell>
          <cell r="AI18">
            <v>55.83</v>
          </cell>
          <cell r="AJ18">
            <v>62.16</v>
          </cell>
          <cell r="AK18">
            <v>54.38000000000001</v>
          </cell>
          <cell r="AL18">
            <v>35.89</v>
          </cell>
          <cell r="AM18">
            <v>35.26</v>
          </cell>
          <cell r="AN18">
            <v>34.629999999999995</v>
          </cell>
          <cell r="AO18">
            <v>38.54999999999999</v>
          </cell>
        </row>
        <row r="19">
          <cell r="A19" t="str">
            <v>December</v>
          </cell>
          <cell r="B19">
            <v>86.7</v>
          </cell>
          <cell r="C19">
            <v>78.006200000000007</v>
          </cell>
          <cell r="D19">
            <v>84.59</v>
          </cell>
          <cell r="E19">
            <v>81.78</v>
          </cell>
          <cell r="F19">
            <v>91.03</v>
          </cell>
          <cell r="G19">
            <v>93.9</v>
          </cell>
          <cell r="H19">
            <v>89.026200000000017</v>
          </cell>
          <cell r="I19">
            <v>89.27</v>
          </cell>
          <cell r="J19">
            <v>86.21</v>
          </cell>
          <cell r="K19">
            <v>95.960000000000008</v>
          </cell>
          <cell r="L19">
            <v>74.56</v>
          </cell>
          <cell r="M19">
            <v>60.262600000000006</v>
          </cell>
          <cell r="N19">
            <v>65</v>
          </cell>
          <cell r="O19">
            <v>64.48</v>
          </cell>
          <cell r="P19">
            <v>71.78</v>
          </cell>
          <cell r="Q19">
            <v>61.210000000000008</v>
          </cell>
          <cell r="R19">
            <v>45.692600000000006</v>
          </cell>
          <cell r="S19">
            <v>45.129999999999995</v>
          </cell>
          <cell r="T19">
            <v>43.34</v>
          </cell>
          <cell r="U19">
            <v>48.239999999999995</v>
          </cell>
          <cell r="V19">
            <v>68.490000000000009</v>
          </cell>
          <cell r="W19">
            <v>51.39</v>
          </cell>
          <cell r="X19">
            <v>55.199999999999996</v>
          </cell>
          <cell r="Y19">
            <v>55.83</v>
          </cell>
          <cell r="Z19">
            <v>62.16</v>
          </cell>
          <cell r="AA19">
            <v>72.820000000000007</v>
          </cell>
          <cell r="AB19">
            <v>58.709999999999994</v>
          </cell>
          <cell r="AC19">
            <v>58.25</v>
          </cell>
          <cell r="AD19">
            <v>58.849999999999994</v>
          </cell>
          <cell r="AE19">
            <v>65.53</v>
          </cell>
          <cell r="AF19">
            <v>68.490000000000009</v>
          </cell>
          <cell r="AG19">
            <v>51.39</v>
          </cell>
          <cell r="AH19">
            <v>55.199999999999996</v>
          </cell>
          <cell r="AI19">
            <v>55.83</v>
          </cell>
          <cell r="AJ19">
            <v>62.16</v>
          </cell>
          <cell r="AK19">
            <v>54.38000000000001</v>
          </cell>
          <cell r="AL19">
            <v>35.89</v>
          </cell>
          <cell r="AM19">
            <v>35.26</v>
          </cell>
          <cell r="AN19">
            <v>34.629999999999995</v>
          </cell>
          <cell r="AO19">
            <v>38.54999999999999</v>
          </cell>
        </row>
        <row r="20">
          <cell r="A20" t="str">
            <v>Usage</v>
          </cell>
          <cell r="B20">
            <v>9</v>
          </cell>
          <cell r="C20">
            <v>9</v>
          </cell>
          <cell r="D20">
            <v>9</v>
          </cell>
          <cell r="E20">
            <v>9</v>
          </cell>
          <cell r="F20">
            <v>9</v>
          </cell>
          <cell r="G20">
            <v>9</v>
          </cell>
          <cell r="H20">
            <v>9</v>
          </cell>
          <cell r="I20">
            <v>9</v>
          </cell>
          <cell r="J20">
            <v>9</v>
          </cell>
          <cell r="K20">
            <v>9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LAR Rev Req't_yrs 1-5"/>
      <sheetName val="PVP Rev Req't_yrs 1-5"/>
      <sheetName val="AV_Input"/>
      <sheetName val="PV_Input"/>
      <sheetName val="AV_Calculators --&gt;"/>
      <sheetName val="Calculator Data Summary_AV"/>
      <sheetName val="Residential Bills_Yr 1_avg_AV"/>
      <sheetName val="Residential Bills_Yr 2_avg_AV"/>
      <sheetName val="Residential Bills_Yr 3_avg_AV"/>
      <sheetName val="Residential Bills_Yr 4_avg_AV"/>
      <sheetName val="Residential Bills_Yr 5_avg_AV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PV Calculators --&gt;"/>
      <sheetName val="Calculator Data Summary_PV"/>
      <sheetName val="Residential Bills_Yr 1_avg_PV"/>
      <sheetName val="Residential Bills_Yr 2_avg_PV"/>
      <sheetName val="Residential Bills_Yr 3_avg_PV"/>
      <sheetName val="Residential Bills_Yr 4_avg_PV"/>
      <sheetName val="Residential Bills_Yr 5_avg_PV"/>
      <sheetName val="Residential Bills_Yr 1_6 Un_PV"/>
      <sheetName val="Residential Bills_Yr 2_6 Un_PV"/>
      <sheetName val="Residential Bills_Yr 3_6 Un_PV"/>
      <sheetName val="Residential Bills_Yr 4_6 Un_PV"/>
      <sheetName val="Residential Bills_Yr 5_6 Un_PV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58177968.850683779</v>
          </cell>
          <cell r="H55" t="str">
            <v xml:space="preserve">Authorized Adopted Revenue Requirement </v>
          </cell>
          <cell r="I55">
            <v>11654135.045306589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  <cell r="I57">
            <v>2023</v>
          </cell>
          <cell r="J57">
            <v>2024</v>
          </cell>
          <cell r="K57">
            <v>2025</v>
          </cell>
          <cell r="L57">
            <v>2026</v>
          </cell>
          <cell r="M57">
            <v>2027</v>
          </cell>
        </row>
        <row r="58">
          <cell r="B58">
            <v>0</v>
          </cell>
          <cell r="C58">
            <v>6389444.8153718859</v>
          </cell>
          <cell r="D58">
            <v>4428978.1165695637</v>
          </cell>
          <cell r="E58">
            <v>0</v>
          </cell>
          <cell r="F58">
            <v>0</v>
          </cell>
          <cell r="I58">
            <v>0</v>
          </cell>
          <cell r="J58">
            <v>185148.93570775911</v>
          </cell>
          <cell r="K58">
            <v>-314845.17904050462</v>
          </cell>
          <cell r="L58">
            <v>0</v>
          </cell>
          <cell r="M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I60">
            <v>0</v>
          </cell>
          <cell r="J60">
            <v>0</v>
          </cell>
          <cell r="K60">
            <v>0</v>
          </cell>
          <cell r="L60">
            <v>1372791.7147021238</v>
          </cell>
          <cell r="M60">
            <v>-244020.88918975822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I61">
            <v>0</v>
          </cell>
          <cell r="J61">
            <v>0</v>
          </cell>
          <cell r="K61">
            <v>1769134</v>
          </cell>
          <cell r="L61">
            <v>0</v>
          </cell>
          <cell r="M61">
            <v>0</v>
          </cell>
        </row>
      </sheetData>
      <sheetData sheetId="4"/>
      <sheetData sheetId="5"/>
      <sheetData sheetId="6"/>
      <sheetData sheetId="7"/>
      <sheetData sheetId="8"/>
      <sheetData sheetId="9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59.83</v>
          </cell>
          <cell r="C8">
            <v>66.12</v>
          </cell>
          <cell r="D8">
            <v>47.870000000000005</v>
          </cell>
          <cell r="E8">
            <v>51.15</v>
          </cell>
          <cell r="F8">
            <v>54.379999999999995</v>
          </cell>
          <cell r="G8">
            <v>63.919999999999995</v>
          </cell>
          <cell r="H8">
            <v>68.19</v>
          </cell>
          <cell r="I8">
            <v>54.27</v>
          </cell>
          <cell r="J8">
            <v>57.72</v>
          </cell>
          <cell r="K8">
            <v>57.779999999999994</v>
          </cell>
          <cell r="L8">
            <v>68.73</v>
          </cell>
          <cell r="M8">
            <v>75.94</v>
          </cell>
          <cell r="N8">
            <v>62.870000000000005</v>
          </cell>
          <cell r="O8">
            <v>64.430000000000007</v>
          </cell>
          <cell r="P8">
            <v>68.569999999999993</v>
          </cell>
          <cell r="Q8">
            <v>56.890000000000008</v>
          </cell>
          <cell r="R8">
            <v>61.06</v>
          </cell>
          <cell r="S8">
            <v>53.53</v>
          </cell>
          <cell r="T8">
            <v>52.350000000000009</v>
          </cell>
          <cell r="U8">
            <v>51.169999999999995</v>
          </cell>
          <cell r="V8">
            <v>55.39</v>
          </cell>
          <cell r="W8">
            <v>61.21</v>
          </cell>
          <cell r="X8">
            <v>40.370000000000005</v>
          </cell>
          <cell r="Y8">
            <v>44.51</v>
          </cell>
          <cell r="Z8">
            <v>47.29</v>
          </cell>
          <cell r="AA8">
            <v>59.06</v>
          </cell>
          <cell r="AB8">
            <v>63.21</v>
          </cell>
          <cell r="AC8">
            <v>45.820000000000007</v>
          </cell>
          <cell r="AD8">
            <v>50.18</v>
          </cell>
          <cell r="AE8">
            <v>50.230000000000004</v>
          </cell>
          <cell r="AF8">
            <v>55.39</v>
          </cell>
          <cell r="AG8">
            <v>61.21</v>
          </cell>
          <cell r="AH8">
            <v>40.370000000000005</v>
          </cell>
          <cell r="AI8">
            <v>44.51</v>
          </cell>
          <cell r="AJ8">
            <v>47.29</v>
          </cell>
          <cell r="AK8">
            <v>42.75</v>
          </cell>
          <cell r="AL8">
            <v>45.17</v>
          </cell>
          <cell r="AM8">
            <v>29.250000000000004</v>
          </cell>
          <cell r="AN8">
            <v>30.669999999999995</v>
          </cell>
          <cell r="AO8">
            <v>29.54</v>
          </cell>
        </row>
        <row r="9">
          <cell r="A9" t="str">
            <v>February</v>
          </cell>
          <cell r="B9">
            <v>59.83</v>
          </cell>
          <cell r="C9">
            <v>66.120699999999999</v>
          </cell>
          <cell r="D9">
            <v>47.870000000000005</v>
          </cell>
          <cell r="E9">
            <v>51.15</v>
          </cell>
          <cell r="F9">
            <v>54.379999999999995</v>
          </cell>
          <cell r="G9">
            <v>63.919999999999995</v>
          </cell>
          <cell r="H9">
            <v>68.670699999999997</v>
          </cell>
          <cell r="I9">
            <v>54.27</v>
          </cell>
          <cell r="J9">
            <v>57.72</v>
          </cell>
          <cell r="K9">
            <v>57.779999999999994</v>
          </cell>
          <cell r="L9">
            <v>68.73</v>
          </cell>
          <cell r="M9">
            <v>75.940899999999999</v>
          </cell>
          <cell r="N9">
            <v>62.870000000000005</v>
          </cell>
          <cell r="O9">
            <v>64.430000000000007</v>
          </cell>
          <cell r="P9">
            <v>68.569999999999993</v>
          </cell>
          <cell r="Q9">
            <v>59.760000000000005</v>
          </cell>
          <cell r="R9">
            <v>61.060900000000004</v>
          </cell>
          <cell r="S9">
            <v>53.53</v>
          </cell>
          <cell r="T9">
            <v>52.350000000000009</v>
          </cell>
          <cell r="U9">
            <v>51.169999999999995</v>
          </cell>
          <cell r="V9">
            <v>55.39</v>
          </cell>
          <cell r="W9">
            <v>61.21</v>
          </cell>
          <cell r="X9">
            <v>40.370000000000005</v>
          </cell>
          <cell r="Y9">
            <v>44.51</v>
          </cell>
          <cell r="Z9">
            <v>47.29</v>
          </cell>
          <cell r="AA9">
            <v>59.06</v>
          </cell>
          <cell r="AB9">
            <v>63.21</v>
          </cell>
          <cell r="AC9">
            <v>45.820000000000007</v>
          </cell>
          <cell r="AD9">
            <v>50.18</v>
          </cell>
          <cell r="AE9">
            <v>50.230000000000004</v>
          </cell>
          <cell r="AF9">
            <v>55.39</v>
          </cell>
          <cell r="AG9">
            <v>61.21</v>
          </cell>
          <cell r="AH9">
            <v>40.370000000000005</v>
          </cell>
          <cell r="AI9">
            <v>44.51</v>
          </cell>
          <cell r="AJ9">
            <v>47.29</v>
          </cell>
          <cell r="AK9">
            <v>44.660000000000004</v>
          </cell>
          <cell r="AL9">
            <v>45.17</v>
          </cell>
          <cell r="AM9">
            <v>29.250000000000004</v>
          </cell>
          <cell r="AN9">
            <v>30.669999999999995</v>
          </cell>
          <cell r="AO9">
            <v>29.54</v>
          </cell>
        </row>
        <row r="10">
          <cell r="A10" t="str">
            <v>March</v>
          </cell>
          <cell r="B10">
            <v>59.83</v>
          </cell>
          <cell r="C10">
            <v>66.120699999999999</v>
          </cell>
          <cell r="D10">
            <v>47.870000000000005</v>
          </cell>
          <cell r="E10">
            <v>51.15</v>
          </cell>
          <cell r="F10">
            <v>54.379999999999995</v>
          </cell>
          <cell r="G10">
            <v>63.919999999999995</v>
          </cell>
          <cell r="H10">
            <v>68.670699999999997</v>
          </cell>
          <cell r="I10">
            <v>54.27</v>
          </cell>
          <cell r="J10">
            <v>57.72</v>
          </cell>
          <cell r="K10">
            <v>57.779999999999994</v>
          </cell>
          <cell r="L10">
            <v>68.73</v>
          </cell>
          <cell r="M10">
            <v>75.940899999999999</v>
          </cell>
          <cell r="N10">
            <v>62.870000000000005</v>
          </cell>
          <cell r="O10">
            <v>64.430000000000007</v>
          </cell>
          <cell r="P10">
            <v>68.569999999999993</v>
          </cell>
          <cell r="Q10">
            <v>56.890000000000008</v>
          </cell>
          <cell r="R10">
            <v>61.060900000000004</v>
          </cell>
          <cell r="S10">
            <v>53.53</v>
          </cell>
          <cell r="T10">
            <v>52.350000000000009</v>
          </cell>
          <cell r="U10">
            <v>51.169999999999995</v>
          </cell>
          <cell r="V10">
            <v>55.39</v>
          </cell>
          <cell r="W10">
            <v>61.21</v>
          </cell>
          <cell r="X10">
            <v>40.370000000000005</v>
          </cell>
          <cell r="Y10">
            <v>44.51</v>
          </cell>
          <cell r="Z10">
            <v>47.29</v>
          </cell>
          <cell r="AA10">
            <v>59.06</v>
          </cell>
          <cell r="AB10">
            <v>63.21</v>
          </cell>
          <cell r="AC10">
            <v>45.820000000000007</v>
          </cell>
          <cell r="AD10">
            <v>50.18</v>
          </cell>
          <cell r="AE10">
            <v>50.230000000000004</v>
          </cell>
          <cell r="AF10">
            <v>55.39</v>
          </cell>
          <cell r="AG10">
            <v>61.21</v>
          </cell>
          <cell r="AH10">
            <v>40.370000000000005</v>
          </cell>
          <cell r="AI10">
            <v>44.51</v>
          </cell>
          <cell r="AJ10">
            <v>47.29</v>
          </cell>
          <cell r="AK10">
            <v>42.75</v>
          </cell>
          <cell r="AL10">
            <v>45.17</v>
          </cell>
          <cell r="AM10">
            <v>29.250000000000004</v>
          </cell>
          <cell r="AN10">
            <v>30.669999999999995</v>
          </cell>
          <cell r="AO10">
            <v>29.54</v>
          </cell>
        </row>
        <row r="11">
          <cell r="A11" t="str">
            <v>April</v>
          </cell>
          <cell r="B11">
            <v>59.83</v>
          </cell>
          <cell r="C11">
            <v>66.120699999999999</v>
          </cell>
          <cell r="D11">
            <v>47.870000000000005</v>
          </cell>
          <cell r="E11">
            <v>51.15</v>
          </cell>
          <cell r="F11">
            <v>54.379999999999995</v>
          </cell>
          <cell r="G11">
            <v>62.29</v>
          </cell>
          <cell r="H11">
            <v>68.670699999999997</v>
          </cell>
          <cell r="I11">
            <v>54.32</v>
          </cell>
          <cell r="J11">
            <v>57.67</v>
          </cell>
          <cell r="K11">
            <v>57.779999999999994</v>
          </cell>
          <cell r="L11">
            <v>68.73</v>
          </cell>
          <cell r="M11">
            <v>75.940899999999999</v>
          </cell>
          <cell r="N11">
            <v>62.870000000000005</v>
          </cell>
          <cell r="O11">
            <v>64.430000000000007</v>
          </cell>
          <cell r="P11">
            <v>68.569999999999993</v>
          </cell>
          <cell r="Q11">
            <v>54.800000000000004</v>
          </cell>
          <cell r="R11">
            <v>61.060900000000004</v>
          </cell>
          <cell r="S11">
            <v>53.59</v>
          </cell>
          <cell r="T11">
            <v>52.290000000000006</v>
          </cell>
          <cell r="U11">
            <v>51.169999999999995</v>
          </cell>
          <cell r="V11">
            <v>55.39</v>
          </cell>
          <cell r="W11">
            <v>61.21</v>
          </cell>
          <cell r="X11">
            <v>40.370000000000005</v>
          </cell>
          <cell r="Y11">
            <v>44.51</v>
          </cell>
          <cell r="Z11">
            <v>47.29</v>
          </cell>
          <cell r="AA11">
            <v>57.67</v>
          </cell>
          <cell r="AB11">
            <v>63.21</v>
          </cell>
          <cell r="AC11">
            <v>45.860000000000007</v>
          </cell>
          <cell r="AD11">
            <v>50.14</v>
          </cell>
          <cell r="AE11">
            <v>50.230000000000004</v>
          </cell>
          <cell r="AF11">
            <v>55.39</v>
          </cell>
          <cell r="AG11">
            <v>61.21</v>
          </cell>
          <cell r="AH11">
            <v>40.370000000000005</v>
          </cell>
          <cell r="AI11">
            <v>44.51</v>
          </cell>
          <cell r="AJ11">
            <v>47.29</v>
          </cell>
          <cell r="AK11">
            <v>41.36</v>
          </cell>
          <cell r="AL11">
            <v>45.17</v>
          </cell>
          <cell r="AM11">
            <v>29.290000000000003</v>
          </cell>
          <cell r="AN11">
            <v>30.629999999999995</v>
          </cell>
          <cell r="AO11">
            <v>29.54</v>
          </cell>
        </row>
        <row r="12">
          <cell r="A12" t="str">
            <v>May</v>
          </cell>
          <cell r="B12">
            <v>62.23</v>
          </cell>
          <cell r="C12">
            <v>45.423199999999994</v>
          </cell>
          <cell r="D12">
            <v>47.870000000000005</v>
          </cell>
          <cell r="E12">
            <v>51.15</v>
          </cell>
          <cell r="F12">
            <v>54.379999999999995</v>
          </cell>
          <cell r="G12">
            <v>60.739999999999995</v>
          </cell>
          <cell r="H12">
            <v>47.133199999999995</v>
          </cell>
          <cell r="I12">
            <v>54.32</v>
          </cell>
          <cell r="J12">
            <v>57.67</v>
          </cell>
          <cell r="K12">
            <v>57.779999999999994</v>
          </cell>
          <cell r="L12">
            <v>71.47999999999999</v>
          </cell>
          <cell r="M12">
            <v>59.182400000000001</v>
          </cell>
          <cell r="N12">
            <v>62.870000000000005</v>
          </cell>
          <cell r="O12">
            <v>64.430000000000007</v>
          </cell>
          <cell r="P12">
            <v>68.569999999999993</v>
          </cell>
          <cell r="Q12">
            <v>53.399999999999991</v>
          </cell>
          <cell r="R12">
            <v>45.9724</v>
          </cell>
          <cell r="S12">
            <v>53.59</v>
          </cell>
          <cell r="T12">
            <v>52.290000000000006</v>
          </cell>
          <cell r="U12">
            <v>51.169999999999995</v>
          </cell>
          <cell r="V12">
            <v>57.599999999999994</v>
          </cell>
          <cell r="W12">
            <v>38.54</v>
          </cell>
          <cell r="X12">
            <v>40.370000000000005</v>
          </cell>
          <cell r="Y12">
            <v>44.51</v>
          </cell>
          <cell r="Z12">
            <v>47.29</v>
          </cell>
          <cell r="AA12">
            <v>55.699999999999989</v>
          </cell>
          <cell r="AB12">
            <v>39.630000000000003</v>
          </cell>
          <cell r="AC12">
            <v>45.860000000000007</v>
          </cell>
          <cell r="AD12">
            <v>50.14</v>
          </cell>
          <cell r="AE12">
            <v>50.230000000000004</v>
          </cell>
          <cell r="AF12">
            <v>57.599999999999994</v>
          </cell>
          <cell r="AG12">
            <v>38.54</v>
          </cell>
          <cell r="AH12">
            <v>40.370000000000005</v>
          </cell>
          <cell r="AI12">
            <v>44.51</v>
          </cell>
          <cell r="AJ12">
            <v>47.29</v>
          </cell>
          <cell r="AK12">
            <v>38.739999999999995</v>
          </cell>
          <cell r="AL12">
            <v>24.130000000000003</v>
          </cell>
          <cell r="AM12">
            <v>29.290000000000003</v>
          </cell>
          <cell r="AN12">
            <v>30.629999999999995</v>
          </cell>
          <cell r="AO12">
            <v>29.54</v>
          </cell>
        </row>
        <row r="13">
          <cell r="A13" t="str">
            <v>June</v>
          </cell>
          <cell r="B13">
            <v>62.23</v>
          </cell>
          <cell r="C13">
            <v>45.423199999999994</v>
          </cell>
          <cell r="D13">
            <v>47.870000000000005</v>
          </cell>
          <cell r="E13">
            <v>51.15</v>
          </cell>
          <cell r="F13">
            <v>54.379999999999995</v>
          </cell>
          <cell r="G13">
            <v>66.38</v>
          </cell>
          <cell r="H13">
            <v>45.553199999999997</v>
          </cell>
          <cell r="I13">
            <v>54.32</v>
          </cell>
          <cell r="J13">
            <v>57.67</v>
          </cell>
          <cell r="K13">
            <v>57.779999999999994</v>
          </cell>
          <cell r="L13">
            <v>71.47999999999999</v>
          </cell>
          <cell r="M13">
            <v>59.182400000000001</v>
          </cell>
          <cell r="N13">
            <v>62.870000000000005</v>
          </cell>
          <cell r="O13">
            <v>64.430000000000007</v>
          </cell>
          <cell r="P13">
            <v>68.569999999999993</v>
          </cell>
          <cell r="Q13">
            <v>59.039999999999992</v>
          </cell>
          <cell r="R13">
            <v>43.942400000000006</v>
          </cell>
          <cell r="S13">
            <v>53.59</v>
          </cell>
          <cell r="T13">
            <v>52.290000000000006</v>
          </cell>
          <cell r="U13">
            <v>51.169999999999995</v>
          </cell>
          <cell r="V13">
            <v>57.599999999999994</v>
          </cell>
          <cell r="W13">
            <v>38.54</v>
          </cell>
          <cell r="X13">
            <v>40.370000000000005</v>
          </cell>
          <cell r="Y13">
            <v>44.51</v>
          </cell>
          <cell r="Z13">
            <v>47.29</v>
          </cell>
          <cell r="AA13">
            <v>61.339999999999996</v>
          </cell>
          <cell r="AB13">
            <v>38.270000000000003</v>
          </cell>
          <cell r="AC13">
            <v>45.860000000000007</v>
          </cell>
          <cell r="AD13">
            <v>50.14</v>
          </cell>
          <cell r="AE13">
            <v>50.230000000000004</v>
          </cell>
          <cell r="AF13">
            <v>57.599999999999994</v>
          </cell>
          <cell r="AG13">
            <v>38.54</v>
          </cell>
          <cell r="AH13">
            <v>40.370000000000005</v>
          </cell>
          <cell r="AI13">
            <v>44.51</v>
          </cell>
          <cell r="AJ13">
            <v>47.29</v>
          </cell>
          <cell r="AK13">
            <v>44.37</v>
          </cell>
          <cell r="AL13">
            <v>22.77</v>
          </cell>
          <cell r="AM13">
            <v>29.290000000000003</v>
          </cell>
          <cell r="AN13">
            <v>30.629999999999995</v>
          </cell>
          <cell r="AO13">
            <v>29.54</v>
          </cell>
        </row>
        <row r="14">
          <cell r="A14" t="str">
            <v>July</v>
          </cell>
          <cell r="B14">
            <v>62.23</v>
          </cell>
          <cell r="C14">
            <v>45.423199999999994</v>
          </cell>
          <cell r="D14">
            <v>47.870000000000005</v>
          </cell>
          <cell r="E14">
            <v>51.15</v>
          </cell>
          <cell r="F14">
            <v>54.379999999999995</v>
          </cell>
          <cell r="G14">
            <v>66.38</v>
          </cell>
          <cell r="H14">
            <v>45.553199999999997</v>
          </cell>
          <cell r="I14">
            <v>54.32</v>
          </cell>
          <cell r="J14">
            <v>57.67</v>
          </cell>
          <cell r="K14">
            <v>57.779999999999994</v>
          </cell>
          <cell r="L14">
            <v>71.47999999999999</v>
          </cell>
          <cell r="M14">
            <v>59.182400000000001</v>
          </cell>
          <cell r="N14">
            <v>62.870000000000005</v>
          </cell>
          <cell r="O14">
            <v>64.430000000000007</v>
          </cell>
          <cell r="P14">
            <v>68.569999999999993</v>
          </cell>
          <cell r="Q14">
            <v>59.039999999999992</v>
          </cell>
          <cell r="R14">
            <v>43.942400000000006</v>
          </cell>
          <cell r="S14">
            <v>53.59</v>
          </cell>
          <cell r="T14">
            <v>52.290000000000006</v>
          </cell>
          <cell r="U14">
            <v>51.169999999999995</v>
          </cell>
          <cell r="V14">
            <v>57.599999999999994</v>
          </cell>
          <cell r="W14">
            <v>38.54</v>
          </cell>
          <cell r="X14">
            <v>40.370000000000005</v>
          </cell>
          <cell r="Y14">
            <v>44.51</v>
          </cell>
          <cell r="Z14">
            <v>47.29</v>
          </cell>
          <cell r="AA14">
            <v>61.339999999999996</v>
          </cell>
          <cell r="AB14">
            <v>38.270000000000003</v>
          </cell>
          <cell r="AC14">
            <v>45.860000000000007</v>
          </cell>
          <cell r="AD14">
            <v>50.14</v>
          </cell>
          <cell r="AE14">
            <v>50.230000000000004</v>
          </cell>
          <cell r="AF14">
            <v>57.599999999999994</v>
          </cell>
          <cell r="AG14">
            <v>38.54</v>
          </cell>
          <cell r="AH14">
            <v>40.370000000000005</v>
          </cell>
          <cell r="AI14">
            <v>44.51</v>
          </cell>
          <cell r="AJ14">
            <v>47.29</v>
          </cell>
          <cell r="AK14">
            <v>44.37</v>
          </cell>
          <cell r="AL14">
            <v>22.77</v>
          </cell>
          <cell r="AM14">
            <v>29.290000000000003</v>
          </cell>
          <cell r="AN14">
            <v>30.629999999999995</v>
          </cell>
          <cell r="AO14">
            <v>29.54</v>
          </cell>
        </row>
        <row r="15">
          <cell r="A15" t="str">
            <v>August</v>
          </cell>
          <cell r="B15">
            <v>64.33</v>
          </cell>
          <cell r="C15">
            <v>45.423199999999994</v>
          </cell>
          <cell r="D15">
            <v>47.870000000000005</v>
          </cell>
          <cell r="E15">
            <v>51.15</v>
          </cell>
          <cell r="F15">
            <v>54.379999999999995</v>
          </cell>
          <cell r="G15">
            <v>66.86</v>
          </cell>
          <cell r="H15">
            <v>47.253199999999993</v>
          </cell>
          <cell r="I15">
            <v>54.32</v>
          </cell>
          <cell r="J15">
            <v>57.67</v>
          </cell>
          <cell r="K15">
            <v>57.779999999999994</v>
          </cell>
          <cell r="L15">
            <v>73.89</v>
          </cell>
          <cell r="M15">
            <v>59.182400000000001</v>
          </cell>
          <cell r="N15">
            <v>62.870000000000005</v>
          </cell>
          <cell r="O15">
            <v>64.430000000000007</v>
          </cell>
          <cell r="P15">
            <v>68.569999999999993</v>
          </cell>
          <cell r="Q15">
            <v>59.5</v>
          </cell>
          <cell r="R15">
            <v>45.392400000000002</v>
          </cell>
          <cell r="S15">
            <v>53.59</v>
          </cell>
          <cell r="T15">
            <v>52.290000000000006</v>
          </cell>
          <cell r="U15">
            <v>51.169999999999995</v>
          </cell>
          <cell r="V15">
            <v>59.55</v>
          </cell>
          <cell r="W15">
            <v>38.54</v>
          </cell>
          <cell r="X15">
            <v>40.370000000000005</v>
          </cell>
          <cell r="Y15">
            <v>44.51</v>
          </cell>
          <cell r="Z15">
            <v>47.29</v>
          </cell>
          <cell r="AA15">
            <v>61.53</v>
          </cell>
          <cell r="AB15">
            <v>40.1</v>
          </cell>
          <cell r="AC15">
            <v>45.860000000000007</v>
          </cell>
          <cell r="AD15">
            <v>50.14</v>
          </cell>
          <cell r="AE15">
            <v>50.230000000000004</v>
          </cell>
          <cell r="AF15">
            <v>59.55</v>
          </cell>
          <cell r="AG15">
            <v>38.54</v>
          </cell>
          <cell r="AH15">
            <v>40.370000000000005</v>
          </cell>
          <cell r="AI15">
            <v>44.51</v>
          </cell>
          <cell r="AJ15">
            <v>47.29</v>
          </cell>
          <cell r="AK15">
            <v>43.99</v>
          </cell>
          <cell r="AL15">
            <v>24.6</v>
          </cell>
          <cell r="AM15">
            <v>29.290000000000003</v>
          </cell>
          <cell r="AN15">
            <v>30.629999999999995</v>
          </cell>
          <cell r="AO15">
            <v>29.54</v>
          </cell>
        </row>
        <row r="16">
          <cell r="A16" t="str">
            <v>September</v>
          </cell>
          <cell r="B16">
            <v>64.33</v>
          </cell>
          <cell r="C16">
            <v>45.423199999999994</v>
          </cell>
          <cell r="D16">
            <v>47.870000000000005</v>
          </cell>
          <cell r="E16">
            <v>51.15</v>
          </cell>
          <cell r="F16">
            <v>54.379999999999995</v>
          </cell>
          <cell r="G16">
            <v>66.86</v>
          </cell>
          <cell r="H16">
            <v>47.253199999999993</v>
          </cell>
          <cell r="I16">
            <v>54.32</v>
          </cell>
          <cell r="J16">
            <v>57.67</v>
          </cell>
          <cell r="K16">
            <v>57.779999999999994</v>
          </cell>
          <cell r="L16">
            <v>73.89</v>
          </cell>
          <cell r="M16">
            <v>59.182400000000001</v>
          </cell>
          <cell r="N16">
            <v>62.870000000000005</v>
          </cell>
          <cell r="O16">
            <v>64.430000000000007</v>
          </cell>
          <cell r="P16">
            <v>68.569999999999993</v>
          </cell>
          <cell r="Q16">
            <v>59.5</v>
          </cell>
          <cell r="R16">
            <v>45.392400000000002</v>
          </cell>
          <cell r="S16">
            <v>53.59</v>
          </cell>
          <cell r="T16">
            <v>52.290000000000006</v>
          </cell>
          <cell r="U16">
            <v>51.169999999999995</v>
          </cell>
          <cell r="V16">
            <v>59.55</v>
          </cell>
          <cell r="W16">
            <v>38.54</v>
          </cell>
          <cell r="X16">
            <v>40.370000000000005</v>
          </cell>
          <cell r="Y16">
            <v>44.51</v>
          </cell>
          <cell r="Z16">
            <v>47.29</v>
          </cell>
          <cell r="AA16">
            <v>61.53</v>
          </cell>
          <cell r="AB16">
            <v>40.1</v>
          </cell>
          <cell r="AC16">
            <v>45.860000000000007</v>
          </cell>
          <cell r="AD16">
            <v>50.14</v>
          </cell>
          <cell r="AE16">
            <v>50.230000000000004</v>
          </cell>
          <cell r="AF16">
            <v>59.55</v>
          </cell>
          <cell r="AG16">
            <v>38.54</v>
          </cell>
          <cell r="AH16">
            <v>40.370000000000005</v>
          </cell>
          <cell r="AI16">
            <v>44.51</v>
          </cell>
          <cell r="AJ16">
            <v>47.29</v>
          </cell>
          <cell r="AK16">
            <v>43.99</v>
          </cell>
          <cell r="AL16">
            <v>24.6</v>
          </cell>
          <cell r="AM16">
            <v>29.290000000000003</v>
          </cell>
          <cell r="AN16">
            <v>30.629999999999995</v>
          </cell>
          <cell r="AO16">
            <v>29.54</v>
          </cell>
        </row>
        <row r="17">
          <cell r="A17" t="str">
            <v>October</v>
          </cell>
          <cell r="B17">
            <v>64.33</v>
          </cell>
          <cell r="C17">
            <v>45.423199999999994</v>
          </cell>
          <cell r="D17">
            <v>47.870000000000005</v>
          </cell>
          <cell r="E17">
            <v>51.15</v>
          </cell>
          <cell r="F17">
            <v>54.379999999999995</v>
          </cell>
          <cell r="G17">
            <v>66.86</v>
          </cell>
          <cell r="H17">
            <v>51.053199999999997</v>
          </cell>
          <cell r="I17">
            <v>54.260000000000005</v>
          </cell>
          <cell r="J17">
            <v>54.379999999999995</v>
          </cell>
          <cell r="K17">
            <v>57.33</v>
          </cell>
          <cell r="L17">
            <v>73.89</v>
          </cell>
          <cell r="M17">
            <v>59.182400000000001</v>
          </cell>
          <cell r="N17">
            <v>62.870000000000005</v>
          </cell>
          <cell r="O17">
            <v>64.430000000000007</v>
          </cell>
          <cell r="P17">
            <v>68.569999999999993</v>
          </cell>
          <cell r="Q17">
            <v>59.5</v>
          </cell>
          <cell r="R17">
            <v>50.282400000000003</v>
          </cell>
          <cell r="S17">
            <v>53.52</v>
          </cell>
          <cell r="T17">
            <v>48.050000000000004</v>
          </cell>
          <cell r="U17">
            <v>50.58</v>
          </cell>
          <cell r="V17">
            <v>59.55</v>
          </cell>
          <cell r="W17">
            <v>38.54</v>
          </cell>
          <cell r="X17">
            <v>40.370000000000005</v>
          </cell>
          <cell r="Y17">
            <v>44.51</v>
          </cell>
          <cell r="Z17">
            <v>47.29</v>
          </cell>
          <cell r="AA17">
            <v>61.53</v>
          </cell>
          <cell r="AB17">
            <v>43.36</v>
          </cell>
          <cell r="AC17">
            <v>45.810000000000009</v>
          </cell>
          <cell r="AD17">
            <v>47.309999999999995</v>
          </cell>
          <cell r="AE17">
            <v>49.85</v>
          </cell>
          <cell r="AF17">
            <v>59.55</v>
          </cell>
          <cell r="AG17">
            <v>38.54</v>
          </cell>
          <cell r="AH17">
            <v>40.370000000000005</v>
          </cell>
          <cell r="AI17">
            <v>44.51</v>
          </cell>
          <cell r="AJ17">
            <v>47.29</v>
          </cell>
          <cell r="AK17">
            <v>43.99</v>
          </cell>
          <cell r="AL17">
            <v>27.860000000000003</v>
          </cell>
          <cell r="AM17">
            <v>29.240000000000006</v>
          </cell>
          <cell r="AN17">
            <v>27.799999999999997</v>
          </cell>
          <cell r="AO17">
            <v>29.16</v>
          </cell>
        </row>
        <row r="18">
          <cell r="A18" t="str">
            <v>November</v>
          </cell>
          <cell r="B18">
            <v>64.33</v>
          </cell>
          <cell r="C18">
            <v>45.423199999999994</v>
          </cell>
          <cell r="D18">
            <v>47.870000000000005</v>
          </cell>
          <cell r="E18">
            <v>51.15</v>
          </cell>
          <cell r="F18">
            <v>54.379999999999995</v>
          </cell>
          <cell r="G18">
            <v>66.86</v>
          </cell>
          <cell r="H18">
            <v>51.053199999999997</v>
          </cell>
          <cell r="I18">
            <v>54.260000000000005</v>
          </cell>
          <cell r="J18">
            <v>54.379999999999995</v>
          </cell>
          <cell r="K18">
            <v>57.33</v>
          </cell>
          <cell r="L18">
            <v>73.89</v>
          </cell>
          <cell r="M18">
            <v>59.182400000000001</v>
          </cell>
          <cell r="N18">
            <v>62.870000000000005</v>
          </cell>
          <cell r="O18">
            <v>64.430000000000007</v>
          </cell>
          <cell r="P18">
            <v>68.569999999999993</v>
          </cell>
          <cell r="Q18">
            <v>59.5</v>
          </cell>
          <cell r="R18">
            <v>50.282400000000003</v>
          </cell>
          <cell r="S18">
            <v>53.52</v>
          </cell>
          <cell r="T18">
            <v>48.050000000000004</v>
          </cell>
          <cell r="U18">
            <v>50.58</v>
          </cell>
          <cell r="V18">
            <v>59.55</v>
          </cell>
          <cell r="W18">
            <v>38.54</v>
          </cell>
          <cell r="X18">
            <v>40.370000000000005</v>
          </cell>
          <cell r="Y18">
            <v>44.51</v>
          </cell>
          <cell r="Z18">
            <v>47.29</v>
          </cell>
          <cell r="AA18">
            <v>61.53</v>
          </cell>
          <cell r="AB18">
            <v>43.36</v>
          </cell>
          <cell r="AC18">
            <v>45.810000000000009</v>
          </cell>
          <cell r="AD18">
            <v>47.309999999999995</v>
          </cell>
          <cell r="AE18">
            <v>49.85</v>
          </cell>
          <cell r="AF18">
            <v>59.55</v>
          </cell>
          <cell r="AG18">
            <v>38.54</v>
          </cell>
          <cell r="AH18">
            <v>40.370000000000005</v>
          </cell>
          <cell r="AI18">
            <v>44.51</v>
          </cell>
          <cell r="AJ18">
            <v>47.29</v>
          </cell>
          <cell r="AK18">
            <v>43.99</v>
          </cell>
          <cell r="AL18">
            <v>27.860000000000003</v>
          </cell>
          <cell r="AM18">
            <v>29.240000000000006</v>
          </cell>
          <cell r="AN18">
            <v>27.799999999999997</v>
          </cell>
          <cell r="AO18">
            <v>29.16</v>
          </cell>
        </row>
        <row r="19">
          <cell r="A19" t="str">
            <v>December</v>
          </cell>
          <cell r="B19">
            <v>64.33</v>
          </cell>
          <cell r="C19">
            <v>45.423199999999994</v>
          </cell>
          <cell r="D19">
            <v>47.870000000000005</v>
          </cell>
          <cell r="E19">
            <v>51.15</v>
          </cell>
          <cell r="F19">
            <v>54.379999999999995</v>
          </cell>
          <cell r="G19">
            <v>66.86</v>
          </cell>
          <cell r="H19">
            <v>51.053199999999997</v>
          </cell>
          <cell r="I19">
            <v>54.260000000000005</v>
          </cell>
          <cell r="J19">
            <v>54.379999999999995</v>
          </cell>
          <cell r="K19">
            <v>57.33</v>
          </cell>
          <cell r="L19">
            <v>73.89</v>
          </cell>
          <cell r="M19">
            <v>59.182400000000001</v>
          </cell>
          <cell r="N19">
            <v>62.870000000000005</v>
          </cell>
          <cell r="O19">
            <v>64.430000000000007</v>
          </cell>
          <cell r="P19">
            <v>68.569999999999993</v>
          </cell>
          <cell r="Q19">
            <v>59.5</v>
          </cell>
          <cell r="R19">
            <v>50.282400000000003</v>
          </cell>
          <cell r="S19">
            <v>53.52</v>
          </cell>
          <cell r="T19">
            <v>48.050000000000004</v>
          </cell>
          <cell r="U19">
            <v>50.58</v>
          </cell>
          <cell r="V19">
            <v>59.55</v>
          </cell>
          <cell r="W19">
            <v>38.54</v>
          </cell>
          <cell r="X19">
            <v>40.370000000000005</v>
          </cell>
          <cell r="Y19">
            <v>44.51</v>
          </cell>
          <cell r="Z19">
            <v>47.29</v>
          </cell>
          <cell r="AA19">
            <v>61.53</v>
          </cell>
          <cell r="AB19">
            <v>43.36</v>
          </cell>
          <cell r="AC19">
            <v>45.810000000000009</v>
          </cell>
          <cell r="AD19">
            <v>47.309999999999995</v>
          </cell>
          <cell r="AE19">
            <v>49.85</v>
          </cell>
          <cell r="AF19">
            <v>59.55</v>
          </cell>
          <cell r="AG19">
            <v>38.54</v>
          </cell>
          <cell r="AH19">
            <v>40.370000000000005</v>
          </cell>
          <cell r="AI19">
            <v>44.51</v>
          </cell>
          <cell r="AJ19">
            <v>47.29</v>
          </cell>
          <cell r="AK19">
            <v>43.99</v>
          </cell>
          <cell r="AL19">
            <v>27.860000000000003</v>
          </cell>
          <cell r="AM19">
            <v>29.240000000000006</v>
          </cell>
          <cell r="AN19">
            <v>27.799999999999997</v>
          </cell>
          <cell r="AO19">
            <v>29.16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89.94</v>
          </cell>
          <cell r="C8">
            <v>98.789999999999992</v>
          </cell>
          <cell r="D8">
            <v>94.87</v>
          </cell>
          <cell r="E8">
            <v>96.13</v>
          </cell>
          <cell r="F8">
            <v>100.81</v>
          </cell>
          <cell r="G8">
            <v>105.58</v>
          </cell>
          <cell r="H8">
            <v>103.85999999999999</v>
          </cell>
          <cell r="I8">
            <v>106.27000000000001</v>
          </cell>
          <cell r="J8">
            <v>110.71</v>
          </cell>
          <cell r="K8">
            <v>113.39</v>
          </cell>
          <cell r="L8">
            <v>79.650000000000006</v>
          </cell>
          <cell r="M8">
            <v>87.490000000000009</v>
          </cell>
          <cell r="N8">
            <v>78.19</v>
          </cell>
          <cell r="O8">
            <v>81.08</v>
          </cell>
          <cell r="P8">
            <v>84.89</v>
          </cell>
          <cell r="Q8">
            <v>73.940000000000012</v>
          </cell>
          <cell r="R8">
            <v>70.660000000000011</v>
          </cell>
          <cell r="S8">
            <v>61.05</v>
          </cell>
          <cell r="T8">
            <v>65.509999999999991</v>
          </cell>
          <cell r="U8">
            <v>66.58</v>
          </cell>
          <cell r="V8">
            <v>64.209999999999994</v>
          </cell>
          <cell r="W8">
            <v>70.539999999999992</v>
          </cell>
          <cell r="X8">
            <v>53.18</v>
          </cell>
          <cell r="Y8">
            <v>58.51</v>
          </cell>
          <cell r="Z8">
            <v>61</v>
          </cell>
          <cell r="AA8">
            <v>73.349999999999994</v>
          </cell>
          <cell r="AB8">
            <v>73.2</v>
          </cell>
          <cell r="AC8">
            <v>59.47</v>
          </cell>
          <cell r="AD8">
            <v>66.790000000000006</v>
          </cell>
          <cell r="AE8">
            <v>68.179999999999993</v>
          </cell>
          <cell r="AF8">
            <v>64.209999999999994</v>
          </cell>
          <cell r="AG8">
            <v>70.539999999999992</v>
          </cell>
          <cell r="AH8">
            <v>53.18</v>
          </cell>
          <cell r="AI8">
            <v>58.51</v>
          </cell>
          <cell r="AJ8">
            <v>61</v>
          </cell>
          <cell r="AK8">
            <v>55.109999999999992</v>
          </cell>
          <cell r="AL8">
            <v>52.389999999999986</v>
          </cell>
          <cell r="AM8">
            <v>34.18</v>
          </cell>
          <cell r="AN8">
            <v>40.24</v>
          </cell>
          <cell r="AO8">
            <v>40.589999999999996</v>
          </cell>
        </row>
        <row r="9">
          <cell r="A9" t="str">
            <v>February</v>
          </cell>
          <cell r="B9">
            <v>89.94</v>
          </cell>
          <cell r="C9">
            <v>98.793199999999985</v>
          </cell>
          <cell r="D9">
            <v>97.57</v>
          </cell>
          <cell r="E9">
            <v>96.13</v>
          </cell>
          <cell r="F9">
            <v>100.81</v>
          </cell>
          <cell r="G9">
            <v>105.58</v>
          </cell>
          <cell r="H9">
            <v>104.59319999999998</v>
          </cell>
          <cell r="I9">
            <v>109.10999999999999</v>
          </cell>
          <cell r="J9">
            <v>110.71</v>
          </cell>
          <cell r="K9">
            <v>113.39</v>
          </cell>
          <cell r="L9">
            <v>79.650000000000006</v>
          </cell>
          <cell r="M9">
            <v>87.490800000000007</v>
          </cell>
          <cell r="N9">
            <v>80.66</v>
          </cell>
          <cell r="O9">
            <v>81.08</v>
          </cell>
          <cell r="P9">
            <v>84.89</v>
          </cell>
          <cell r="Q9">
            <v>68.930000000000007</v>
          </cell>
          <cell r="R9">
            <v>70.660800000000009</v>
          </cell>
          <cell r="S9">
            <v>62.569999999999993</v>
          </cell>
          <cell r="T9">
            <v>65.509999999999991</v>
          </cell>
          <cell r="U9">
            <v>66.58</v>
          </cell>
          <cell r="V9">
            <v>64.209999999999994</v>
          </cell>
          <cell r="W9">
            <v>70.539999999999992</v>
          </cell>
          <cell r="X9">
            <v>55.29</v>
          </cell>
          <cell r="Y9">
            <v>58.51</v>
          </cell>
          <cell r="Z9">
            <v>61</v>
          </cell>
          <cell r="AA9">
            <v>73.349999999999994</v>
          </cell>
          <cell r="AB9">
            <v>73.2</v>
          </cell>
          <cell r="AC9">
            <v>61.71</v>
          </cell>
          <cell r="AD9">
            <v>66.790000000000006</v>
          </cell>
          <cell r="AE9">
            <v>68.179999999999993</v>
          </cell>
          <cell r="AF9">
            <v>64.209999999999994</v>
          </cell>
          <cell r="AG9">
            <v>70.539999999999992</v>
          </cell>
          <cell r="AH9">
            <v>55.29</v>
          </cell>
          <cell r="AI9">
            <v>58.51</v>
          </cell>
          <cell r="AJ9">
            <v>61</v>
          </cell>
          <cell r="AK9">
            <v>50.789999999999985</v>
          </cell>
          <cell r="AL9">
            <v>52.389999999999986</v>
          </cell>
          <cell r="AM9">
            <v>35.339999999999996</v>
          </cell>
          <cell r="AN9">
            <v>40.24</v>
          </cell>
          <cell r="AO9">
            <v>40.589999999999996</v>
          </cell>
        </row>
        <row r="10">
          <cell r="A10" t="str">
            <v>March</v>
          </cell>
          <cell r="B10">
            <v>89.94</v>
          </cell>
          <cell r="C10">
            <v>98.793199999999985</v>
          </cell>
          <cell r="D10">
            <v>97.57</v>
          </cell>
          <cell r="E10">
            <v>96.13</v>
          </cell>
          <cell r="F10">
            <v>100.81</v>
          </cell>
          <cell r="G10">
            <v>105.58</v>
          </cell>
          <cell r="H10">
            <v>104.59319999999998</v>
          </cell>
          <cell r="I10">
            <v>109.10999999999999</v>
          </cell>
          <cell r="J10">
            <v>110.71</v>
          </cell>
          <cell r="K10">
            <v>113.39</v>
          </cell>
          <cell r="L10">
            <v>79.650000000000006</v>
          </cell>
          <cell r="M10">
            <v>87.490800000000007</v>
          </cell>
          <cell r="N10">
            <v>80.66</v>
          </cell>
          <cell r="O10">
            <v>81.08</v>
          </cell>
          <cell r="P10">
            <v>84.89</v>
          </cell>
          <cell r="Q10">
            <v>73.940000000000012</v>
          </cell>
          <cell r="R10">
            <v>70.660800000000009</v>
          </cell>
          <cell r="S10">
            <v>62.569999999999993</v>
          </cell>
          <cell r="T10">
            <v>65.509999999999991</v>
          </cell>
          <cell r="U10">
            <v>66.58</v>
          </cell>
          <cell r="V10">
            <v>64.209999999999994</v>
          </cell>
          <cell r="W10">
            <v>70.539999999999992</v>
          </cell>
          <cell r="X10">
            <v>55.29</v>
          </cell>
          <cell r="Y10">
            <v>58.51</v>
          </cell>
          <cell r="Z10">
            <v>61</v>
          </cell>
          <cell r="AA10">
            <v>73.349999999999994</v>
          </cell>
          <cell r="AB10">
            <v>73.2</v>
          </cell>
          <cell r="AC10">
            <v>61.71</v>
          </cell>
          <cell r="AD10">
            <v>66.790000000000006</v>
          </cell>
          <cell r="AE10">
            <v>68.179999999999993</v>
          </cell>
          <cell r="AF10">
            <v>64.209999999999994</v>
          </cell>
          <cell r="AG10">
            <v>70.539999999999992</v>
          </cell>
          <cell r="AH10">
            <v>55.29</v>
          </cell>
          <cell r="AI10">
            <v>58.51</v>
          </cell>
          <cell r="AJ10">
            <v>61</v>
          </cell>
          <cell r="AK10">
            <v>55.109999999999992</v>
          </cell>
          <cell r="AL10">
            <v>52.389999999999986</v>
          </cell>
          <cell r="AM10">
            <v>35.339999999999996</v>
          </cell>
          <cell r="AN10">
            <v>40.24</v>
          </cell>
          <cell r="AO10">
            <v>40.589999999999996</v>
          </cell>
        </row>
        <row r="11">
          <cell r="A11" t="str">
            <v>April</v>
          </cell>
          <cell r="B11">
            <v>89.94</v>
          </cell>
          <cell r="C11">
            <v>98.793199999999985</v>
          </cell>
          <cell r="D11">
            <v>97.57</v>
          </cell>
          <cell r="E11">
            <v>96.13</v>
          </cell>
          <cell r="F11">
            <v>100.81</v>
          </cell>
          <cell r="G11">
            <v>105.58</v>
          </cell>
          <cell r="H11">
            <v>104.59319999999998</v>
          </cell>
          <cell r="I11">
            <v>112.32</v>
          </cell>
          <cell r="J11">
            <v>110.63999999999999</v>
          </cell>
          <cell r="K11">
            <v>113.39</v>
          </cell>
          <cell r="L11">
            <v>79.650000000000006</v>
          </cell>
          <cell r="M11">
            <v>87.490800000000007</v>
          </cell>
          <cell r="N11">
            <v>80.66</v>
          </cell>
          <cell r="O11">
            <v>81.08</v>
          </cell>
          <cell r="P11">
            <v>84.89</v>
          </cell>
          <cell r="Q11">
            <v>73.940000000000012</v>
          </cell>
          <cell r="R11">
            <v>70.660800000000009</v>
          </cell>
          <cell r="S11">
            <v>65.199999999999989</v>
          </cell>
          <cell r="T11">
            <v>65.449999999999989</v>
          </cell>
          <cell r="U11">
            <v>66.58</v>
          </cell>
          <cell r="V11">
            <v>64.209999999999994</v>
          </cell>
          <cell r="W11">
            <v>70.539999999999992</v>
          </cell>
          <cell r="X11">
            <v>55.29</v>
          </cell>
          <cell r="Y11">
            <v>58.51</v>
          </cell>
          <cell r="Z11">
            <v>61</v>
          </cell>
          <cell r="AA11">
            <v>73.349999999999994</v>
          </cell>
          <cell r="AB11">
            <v>73.2</v>
          </cell>
          <cell r="AC11">
            <v>63.46</v>
          </cell>
          <cell r="AD11">
            <v>66.75</v>
          </cell>
          <cell r="AE11">
            <v>68.179999999999993</v>
          </cell>
          <cell r="AF11">
            <v>64.209999999999994</v>
          </cell>
          <cell r="AG11">
            <v>70.539999999999992</v>
          </cell>
          <cell r="AH11">
            <v>55.29</v>
          </cell>
          <cell r="AI11">
            <v>58.51</v>
          </cell>
          <cell r="AJ11">
            <v>61</v>
          </cell>
          <cell r="AK11">
            <v>55.109999999999992</v>
          </cell>
          <cell r="AL11">
            <v>52.389999999999986</v>
          </cell>
          <cell r="AM11">
            <v>37.089999999999996</v>
          </cell>
          <cell r="AN11">
            <v>40.199999999999996</v>
          </cell>
          <cell r="AO11">
            <v>40.589999999999996</v>
          </cell>
        </row>
        <row r="12">
          <cell r="A12" t="str">
            <v>May</v>
          </cell>
          <cell r="B12">
            <v>93.539999999999992</v>
          </cell>
          <cell r="C12">
            <v>90.246899999999997</v>
          </cell>
          <cell r="D12">
            <v>97.57</v>
          </cell>
          <cell r="E12">
            <v>96.13</v>
          </cell>
          <cell r="F12">
            <v>100.81</v>
          </cell>
          <cell r="G12">
            <v>104.36999999999999</v>
          </cell>
          <cell r="H12">
            <v>95.706900000000005</v>
          </cell>
          <cell r="I12">
            <v>112.32</v>
          </cell>
          <cell r="J12">
            <v>110.63999999999999</v>
          </cell>
          <cell r="K12">
            <v>113.39</v>
          </cell>
          <cell r="L12">
            <v>82.83</v>
          </cell>
          <cell r="M12">
            <v>74.751099999999994</v>
          </cell>
          <cell r="N12">
            <v>80.66</v>
          </cell>
          <cell r="O12">
            <v>81.08</v>
          </cell>
          <cell r="P12">
            <v>84.89</v>
          </cell>
          <cell r="Q12">
            <v>71.399999999999991</v>
          </cell>
          <cell r="R12">
            <v>56.201099999999997</v>
          </cell>
          <cell r="S12">
            <v>65.199999999999989</v>
          </cell>
          <cell r="T12">
            <v>65.449999999999989</v>
          </cell>
          <cell r="U12">
            <v>66.58</v>
          </cell>
          <cell r="V12">
            <v>66.78</v>
          </cell>
          <cell r="W12">
            <v>51.51</v>
          </cell>
          <cell r="X12">
            <v>55.29</v>
          </cell>
          <cell r="Y12">
            <v>58.51</v>
          </cell>
          <cell r="Z12">
            <v>61</v>
          </cell>
          <cell r="AA12">
            <v>70.77000000000001</v>
          </cell>
          <cell r="AB12">
            <v>53.4</v>
          </cell>
          <cell r="AC12">
            <v>63.46</v>
          </cell>
          <cell r="AD12">
            <v>66.75</v>
          </cell>
          <cell r="AE12">
            <v>68.179999999999993</v>
          </cell>
          <cell r="AF12">
            <v>66.78</v>
          </cell>
          <cell r="AG12">
            <v>51.51</v>
          </cell>
          <cell r="AH12">
            <v>55.29</v>
          </cell>
          <cell r="AI12">
            <v>58.51</v>
          </cell>
          <cell r="AJ12">
            <v>61</v>
          </cell>
          <cell r="AK12">
            <v>51.769999999999996</v>
          </cell>
          <cell r="AL12">
            <v>31.599999999999994</v>
          </cell>
          <cell r="AM12">
            <v>37.089999999999996</v>
          </cell>
          <cell r="AN12">
            <v>40.199999999999996</v>
          </cell>
          <cell r="AO12">
            <v>40.589999999999996</v>
          </cell>
        </row>
        <row r="13">
          <cell r="A13" t="str">
            <v>June</v>
          </cell>
          <cell r="B13">
            <v>93.539999999999992</v>
          </cell>
          <cell r="C13">
            <v>90.246899999999997</v>
          </cell>
          <cell r="D13">
            <v>97.57</v>
          </cell>
          <cell r="E13">
            <v>96.13</v>
          </cell>
          <cell r="F13">
            <v>100.81</v>
          </cell>
          <cell r="G13">
            <v>104.36999999999999</v>
          </cell>
          <cell r="H13">
            <v>92.686899999999994</v>
          </cell>
          <cell r="I13">
            <v>112.32</v>
          </cell>
          <cell r="J13">
            <v>110.63999999999999</v>
          </cell>
          <cell r="K13">
            <v>113.39</v>
          </cell>
          <cell r="L13">
            <v>82.83</v>
          </cell>
          <cell r="M13">
            <v>74.751099999999994</v>
          </cell>
          <cell r="N13">
            <v>80.66</v>
          </cell>
          <cell r="O13">
            <v>81.08</v>
          </cell>
          <cell r="P13">
            <v>84.89</v>
          </cell>
          <cell r="Q13">
            <v>71.399999999999991</v>
          </cell>
          <cell r="R13">
            <v>53.741099999999989</v>
          </cell>
          <cell r="S13">
            <v>65.199999999999989</v>
          </cell>
          <cell r="T13">
            <v>65.449999999999989</v>
          </cell>
          <cell r="U13">
            <v>66.58</v>
          </cell>
          <cell r="V13">
            <v>66.78</v>
          </cell>
          <cell r="W13">
            <v>51.51</v>
          </cell>
          <cell r="X13">
            <v>55.29</v>
          </cell>
          <cell r="Y13">
            <v>58.51</v>
          </cell>
          <cell r="Z13">
            <v>61</v>
          </cell>
          <cell r="AA13">
            <v>70.77000000000001</v>
          </cell>
          <cell r="AB13">
            <v>51.76</v>
          </cell>
          <cell r="AC13">
            <v>63.46</v>
          </cell>
          <cell r="AD13">
            <v>66.75</v>
          </cell>
          <cell r="AE13">
            <v>68.179999999999993</v>
          </cell>
          <cell r="AF13">
            <v>66.78</v>
          </cell>
          <cell r="AG13">
            <v>51.51</v>
          </cell>
          <cell r="AH13">
            <v>55.29</v>
          </cell>
          <cell r="AI13">
            <v>58.51</v>
          </cell>
          <cell r="AJ13">
            <v>61</v>
          </cell>
          <cell r="AK13">
            <v>51.769999999999996</v>
          </cell>
          <cell r="AL13">
            <v>29.959999999999997</v>
          </cell>
          <cell r="AM13">
            <v>37.089999999999996</v>
          </cell>
          <cell r="AN13">
            <v>40.199999999999996</v>
          </cell>
          <cell r="AO13">
            <v>40.589999999999996</v>
          </cell>
        </row>
        <row r="14">
          <cell r="A14" t="str">
            <v>July</v>
          </cell>
          <cell r="B14">
            <v>93.539999999999992</v>
          </cell>
          <cell r="C14">
            <v>90.246899999999997</v>
          </cell>
          <cell r="D14">
            <v>97.57</v>
          </cell>
          <cell r="E14">
            <v>96.13</v>
          </cell>
          <cell r="F14">
            <v>100.81</v>
          </cell>
          <cell r="G14">
            <v>102.44999999999999</v>
          </cell>
          <cell r="H14">
            <v>92.686899999999994</v>
          </cell>
          <cell r="I14">
            <v>112.32</v>
          </cell>
          <cell r="J14">
            <v>110.63999999999999</v>
          </cell>
          <cell r="K14">
            <v>113.39</v>
          </cell>
          <cell r="L14">
            <v>82.83</v>
          </cell>
          <cell r="M14">
            <v>74.751099999999994</v>
          </cell>
          <cell r="N14">
            <v>80.66</v>
          </cell>
          <cell r="O14">
            <v>81.08</v>
          </cell>
          <cell r="P14">
            <v>84.89</v>
          </cell>
          <cell r="Q14">
            <v>70.17</v>
          </cell>
          <cell r="R14">
            <v>53.741099999999989</v>
          </cell>
          <cell r="S14">
            <v>65.199999999999989</v>
          </cell>
          <cell r="T14">
            <v>65.449999999999989</v>
          </cell>
          <cell r="U14">
            <v>66.58</v>
          </cell>
          <cell r="V14">
            <v>66.78</v>
          </cell>
          <cell r="W14">
            <v>51.51</v>
          </cell>
          <cell r="X14">
            <v>55.29</v>
          </cell>
          <cell r="Y14">
            <v>58.51</v>
          </cell>
          <cell r="Z14">
            <v>61</v>
          </cell>
          <cell r="AA14">
            <v>72.289999999999992</v>
          </cell>
          <cell r="AB14">
            <v>51.76</v>
          </cell>
          <cell r="AC14">
            <v>63.46</v>
          </cell>
          <cell r="AD14">
            <v>66.75</v>
          </cell>
          <cell r="AE14">
            <v>68.179999999999993</v>
          </cell>
          <cell r="AF14">
            <v>66.78</v>
          </cell>
          <cell r="AG14">
            <v>51.51</v>
          </cell>
          <cell r="AH14">
            <v>55.29</v>
          </cell>
          <cell r="AI14">
            <v>58.51</v>
          </cell>
          <cell r="AJ14">
            <v>61</v>
          </cell>
          <cell r="AK14">
            <v>52.610000000000007</v>
          </cell>
          <cell r="AL14">
            <v>29.959999999999997</v>
          </cell>
          <cell r="AM14">
            <v>37.089999999999996</v>
          </cell>
          <cell r="AN14">
            <v>40.199999999999996</v>
          </cell>
          <cell r="AO14">
            <v>40.589999999999996</v>
          </cell>
        </row>
        <row r="15">
          <cell r="A15" t="str">
            <v>August</v>
          </cell>
          <cell r="B15">
            <v>95.84</v>
          </cell>
          <cell r="C15">
            <v>90.246899999999997</v>
          </cell>
          <cell r="D15">
            <v>97.57</v>
          </cell>
          <cell r="E15">
            <v>96.13</v>
          </cell>
          <cell r="F15">
            <v>100.81</v>
          </cell>
          <cell r="G15">
            <v>103.64999999999999</v>
          </cell>
          <cell r="H15">
            <v>93.886899999999997</v>
          </cell>
          <cell r="I15">
            <v>112.32</v>
          </cell>
          <cell r="J15">
            <v>110.63999999999999</v>
          </cell>
          <cell r="K15">
            <v>113.39</v>
          </cell>
          <cell r="L15">
            <v>84.87</v>
          </cell>
          <cell r="M15">
            <v>74.751099999999994</v>
          </cell>
          <cell r="N15">
            <v>80.66</v>
          </cell>
          <cell r="O15">
            <v>81.08</v>
          </cell>
          <cell r="P15">
            <v>84.89</v>
          </cell>
          <cell r="Q15">
            <v>70.34</v>
          </cell>
          <cell r="R15">
            <v>55.191099999999999</v>
          </cell>
          <cell r="S15">
            <v>65.199999999999989</v>
          </cell>
          <cell r="T15">
            <v>65.449999999999989</v>
          </cell>
          <cell r="U15">
            <v>66.58</v>
          </cell>
          <cell r="V15">
            <v>68.419999999999987</v>
          </cell>
          <cell r="W15">
            <v>51.51</v>
          </cell>
          <cell r="X15">
            <v>55.29</v>
          </cell>
          <cell r="Y15">
            <v>58.51</v>
          </cell>
          <cell r="Z15">
            <v>61</v>
          </cell>
          <cell r="AA15">
            <v>72.159999999999982</v>
          </cell>
          <cell r="AB15">
            <v>53.589999999999996</v>
          </cell>
          <cell r="AC15">
            <v>63.46</v>
          </cell>
          <cell r="AD15">
            <v>66.75</v>
          </cell>
          <cell r="AE15">
            <v>68.179999999999993</v>
          </cell>
          <cell r="AF15">
            <v>68.419999999999987</v>
          </cell>
          <cell r="AG15">
            <v>51.51</v>
          </cell>
          <cell r="AH15">
            <v>55.29</v>
          </cell>
          <cell r="AI15">
            <v>58.51</v>
          </cell>
          <cell r="AJ15">
            <v>61</v>
          </cell>
          <cell r="AK15">
            <v>51.989999999999981</v>
          </cell>
          <cell r="AL15">
            <v>31.789999999999996</v>
          </cell>
          <cell r="AM15">
            <v>37.089999999999996</v>
          </cell>
          <cell r="AN15">
            <v>40.199999999999996</v>
          </cell>
          <cell r="AO15">
            <v>40.589999999999996</v>
          </cell>
        </row>
        <row r="16">
          <cell r="A16" t="str">
            <v>September</v>
          </cell>
          <cell r="B16">
            <v>95.84</v>
          </cell>
          <cell r="C16">
            <v>90.246899999999997</v>
          </cell>
          <cell r="D16">
            <v>97.57</v>
          </cell>
          <cell r="E16">
            <v>96.13</v>
          </cell>
          <cell r="F16">
            <v>100.81</v>
          </cell>
          <cell r="G16">
            <v>101.61000000000001</v>
          </cell>
          <cell r="H16">
            <v>93.886899999999997</v>
          </cell>
          <cell r="I16">
            <v>112.32</v>
          </cell>
          <cell r="J16">
            <v>110.63999999999999</v>
          </cell>
          <cell r="K16">
            <v>113.39</v>
          </cell>
          <cell r="L16">
            <v>84.87</v>
          </cell>
          <cell r="M16">
            <v>74.751099999999994</v>
          </cell>
          <cell r="N16">
            <v>80.66</v>
          </cell>
          <cell r="O16">
            <v>81.08</v>
          </cell>
          <cell r="P16">
            <v>84.89</v>
          </cell>
          <cell r="Q16">
            <v>68.650000000000006</v>
          </cell>
          <cell r="R16">
            <v>55.191099999999999</v>
          </cell>
          <cell r="S16">
            <v>65.199999999999989</v>
          </cell>
          <cell r="T16">
            <v>65.449999999999989</v>
          </cell>
          <cell r="U16">
            <v>66.58</v>
          </cell>
          <cell r="V16">
            <v>68.419999999999987</v>
          </cell>
          <cell r="W16">
            <v>51.51</v>
          </cell>
          <cell r="X16">
            <v>55.29</v>
          </cell>
          <cell r="Y16">
            <v>58.51</v>
          </cell>
          <cell r="Z16">
            <v>61</v>
          </cell>
          <cell r="AA16">
            <v>71.039999999999992</v>
          </cell>
          <cell r="AB16">
            <v>53.589999999999996</v>
          </cell>
          <cell r="AC16">
            <v>63.46</v>
          </cell>
          <cell r="AD16">
            <v>66.75</v>
          </cell>
          <cell r="AE16">
            <v>68.179999999999993</v>
          </cell>
          <cell r="AF16">
            <v>68.419999999999987</v>
          </cell>
          <cell r="AG16">
            <v>51.51</v>
          </cell>
          <cell r="AH16">
            <v>55.29</v>
          </cell>
          <cell r="AI16">
            <v>58.51</v>
          </cell>
          <cell r="AJ16">
            <v>61</v>
          </cell>
          <cell r="AK16">
            <v>50.869999999999983</v>
          </cell>
          <cell r="AL16">
            <v>31.789999999999996</v>
          </cell>
          <cell r="AM16">
            <v>37.089999999999996</v>
          </cell>
          <cell r="AN16">
            <v>40.199999999999996</v>
          </cell>
          <cell r="AO16">
            <v>40.589999999999996</v>
          </cell>
        </row>
        <row r="17">
          <cell r="A17" t="str">
            <v>October</v>
          </cell>
          <cell r="B17">
            <v>95.84</v>
          </cell>
          <cell r="C17">
            <v>90.246899999999997</v>
          </cell>
          <cell r="D17">
            <v>97.57</v>
          </cell>
          <cell r="E17">
            <v>96.13</v>
          </cell>
          <cell r="F17">
            <v>100.81</v>
          </cell>
          <cell r="G17">
            <v>101.61000000000001</v>
          </cell>
          <cell r="H17">
            <v>100.1469</v>
          </cell>
          <cell r="I17">
            <v>112.23</v>
          </cell>
          <cell r="J17">
            <v>108.44</v>
          </cell>
          <cell r="K17">
            <v>109.42</v>
          </cell>
          <cell r="L17">
            <v>84.87</v>
          </cell>
          <cell r="M17">
            <v>74.751099999999994</v>
          </cell>
          <cell r="N17">
            <v>80.66</v>
          </cell>
          <cell r="O17">
            <v>81.08</v>
          </cell>
          <cell r="P17">
            <v>84.89</v>
          </cell>
          <cell r="Q17">
            <v>68.650000000000006</v>
          </cell>
          <cell r="R17">
            <v>58.001099999999987</v>
          </cell>
          <cell r="S17">
            <v>67.429999999999993</v>
          </cell>
          <cell r="T17">
            <v>63.66</v>
          </cell>
          <cell r="U17">
            <v>63.339999999999996</v>
          </cell>
          <cell r="V17">
            <v>68.419999999999987</v>
          </cell>
          <cell r="W17">
            <v>51.51</v>
          </cell>
          <cell r="X17">
            <v>55.29</v>
          </cell>
          <cell r="Y17">
            <v>58.51</v>
          </cell>
          <cell r="Z17">
            <v>61</v>
          </cell>
          <cell r="AA17">
            <v>71.039999999999992</v>
          </cell>
          <cell r="AB17">
            <v>57.01</v>
          </cell>
          <cell r="AC17">
            <v>63.41</v>
          </cell>
          <cell r="AD17">
            <v>65.55</v>
          </cell>
          <cell r="AE17">
            <v>66.02</v>
          </cell>
          <cell r="AF17">
            <v>68.419999999999987</v>
          </cell>
          <cell r="AG17">
            <v>51.51</v>
          </cell>
          <cell r="AH17">
            <v>55.29</v>
          </cell>
          <cell r="AI17">
            <v>58.51</v>
          </cell>
          <cell r="AJ17">
            <v>61</v>
          </cell>
          <cell r="AK17">
            <v>50.869999999999983</v>
          </cell>
          <cell r="AL17">
            <v>32.909999999999989</v>
          </cell>
          <cell r="AM17">
            <v>39.339999999999996</v>
          </cell>
          <cell r="AN17">
            <v>38.999999999999993</v>
          </cell>
          <cell r="AO17">
            <v>38.43</v>
          </cell>
        </row>
        <row r="18">
          <cell r="A18" t="str">
            <v>November</v>
          </cell>
          <cell r="B18">
            <v>95.84</v>
          </cell>
          <cell r="C18">
            <v>90.246899999999997</v>
          </cell>
          <cell r="D18">
            <v>97.57</v>
          </cell>
          <cell r="E18">
            <v>96.13</v>
          </cell>
          <cell r="F18">
            <v>100.81</v>
          </cell>
          <cell r="G18">
            <v>101.61000000000001</v>
          </cell>
          <cell r="H18">
            <v>100.1469</v>
          </cell>
          <cell r="I18">
            <v>112.23</v>
          </cell>
          <cell r="J18">
            <v>108.44</v>
          </cell>
          <cell r="K18">
            <v>109.42</v>
          </cell>
          <cell r="L18">
            <v>84.87</v>
          </cell>
          <cell r="M18">
            <v>74.751099999999994</v>
          </cell>
          <cell r="N18">
            <v>80.66</v>
          </cell>
          <cell r="O18">
            <v>81.08</v>
          </cell>
          <cell r="P18">
            <v>84.89</v>
          </cell>
          <cell r="Q18">
            <v>68.650000000000006</v>
          </cell>
          <cell r="R18">
            <v>58.001099999999987</v>
          </cell>
          <cell r="S18">
            <v>67.429999999999993</v>
          </cell>
          <cell r="T18">
            <v>63.66</v>
          </cell>
          <cell r="U18">
            <v>63.339999999999996</v>
          </cell>
          <cell r="V18">
            <v>68.419999999999987</v>
          </cell>
          <cell r="W18">
            <v>51.51</v>
          </cell>
          <cell r="X18">
            <v>55.29</v>
          </cell>
          <cell r="Y18">
            <v>58.51</v>
          </cell>
          <cell r="Z18">
            <v>61</v>
          </cell>
          <cell r="AA18">
            <v>71.039999999999992</v>
          </cell>
          <cell r="AB18">
            <v>57.01</v>
          </cell>
          <cell r="AC18">
            <v>63.41</v>
          </cell>
          <cell r="AD18">
            <v>65.55</v>
          </cell>
          <cell r="AE18">
            <v>66.02</v>
          </cell>
          <cell r="AF18">
            <v>68.419999999999987</v>
          </cell>
          <cell r="AG18">
            <v>51.51</v>
          </cell>
          <cell r="AH18">
            <v>55.29</v>
          </cell>
          <cell r="AI18">
            <v>58.51</v>
          </cell>
          <cell r="AJ18">
            <v>61</v>
          </cell>
          <cell r="AK18">
            <v>50.869999999999983</v>
          </cell>
          <cell r="AL18">
            <v>32.909999999999989</v>
          </cell>
          <cell r="AM18">
            <v>39.339999999999996</v>
          </cell>
          <cell r="AN18">
            <v>38.999999999999993</v>
          </cell>
          <cell r="AO18">
            <v>38.43</v>
          </cell>
        </row>
        <row r="19">
          <cell r="A19" t="str">
            <v>December</v>
          </cell>
          <cell r="B19">
            <v>95.84</v>
          </cell>
          <cell r="C19">
            <v>90.246899999999997</v>
          </cell>
          <cell r="D19">
            <v>97.57</v>
          </cell>
          <cell r="E19">
            <v>96.13</v>
          </cell>
          <cell r="F19">
            <v>100.81</v>
          </cell>
          <cell r="G19">
            <v>101.61000000000001</v>
          </cell>
          <cell r="H19">
            <v>100.1469</v>
          </cell>
          <cell r="I19">
            <v>112.23</v>
          </cell>
          <cell r="J19">
            <v>108.44</v>
          </cell>
          <cell r="K19">
            <v>109.42</v>
          </cell>
          <cell r="L19">
            <v>84.87</v>
          </cell>
          <cell r="M19">
            <v>74.751099999999994</v>
          </cell>
          <cell r="N19">
            <v>80.66</v>
          </cell>
          <cell r="O19">
            <v>81.08</v>
          </cell>
          <cell r="P19">
            <v>84.89</v>
          </cell>
          <cell r="Q19">
            <v>68.650000000000006</v>
          </cell>
          <cell r="R19">
            <v>58.001099999999987</v>
          </cell>
          <cell r="S19">
            <v>67.429999999999993</v>
          </cell>
          <cell r="T19">
            <v>63.66</v>
          </cell>
          <cell r="U19">
            <v>63.339999999999996</v>
          </cell>
          <cell r="V19">
            <v>68.419999999999987</v>
          </cell>
          <cell r="W19">
            <v>51.51</v>
          </cell>
          <cell r="X19">
            <v>55.29</v>
          </cell>
          <cell r="Y19">
            <v>58.51</v>
          </cell>
          <cell r="Z19">
            <v>61</v>
          </cell>
          <cell r="AA19">
            <v>71.039999999999992</v>
          </cell>
          <cell r="AB19">
            <v>57.01</v>
          </cell>
          <cell r="AC19">
            <v>63.41</v>
          </cell>
          <cell r="AD19">
            <v>65.55</v>
          </cell>
          <cell r="AE19">
            <v>66.02</v>
          </cell>
          <cell r="AF19">
            <v>68.419999999999987</v>
          </cell>
          <cell r="AG19">
            <v>51.51</v>
          </cell>
          <cell r="AH19">
            <v>55.29</v>
          </cell>
          <cell r="AI19">
            <v>58.51</v>
          </cell>
          <cell r="AJ19">
            <v>61</v>
          </cell>
          <cell r="AK19">
            <v>50.869999999999983</v>
          </cell>
          <cell r="AL19">
            <v>32.909999999999989</v>
          </cell>
          <cell r="AM19">
            <v>39.339999999999996</v>
          </cell>
          <cell r="AN19">
            <v>38.999999999999993</v>
          </cell>
          <cell r="AO19">
            <v>38.43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9</v>
          </cell>
          <cell r="M20">
            <v>9</v>
          </cell>
          <cell r="N20">
            <v>9</v>
          </cell>
          <cell r="O20">
            <v>9</v>
          </cell>
          <cell r="P20">
            <v>9</v>
          </cell>
          <cell r="Q20">
            <v>9</v>
          </cell>
          <cell r="R20">
            <v>9</v>
          </cell>
          <cell r="S20">
            <v>9</v>
          </cell>
          <cell r="T20">
            <v>9</v>
          </cell>
          <cell r="U20">
            <v>9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4657980.9174241396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414805.88220865652</v>
          </cell>
          <cell r="D32">
            <v>220401.45843015797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195786.99124653731</v>
          </cell>
          <cell r="F34">
            <v>662784.35288662836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45.18</v>
          </cell>
          <cell r="C8">
            <v>46.09</v>
          </cell>
          <cell r="D8">
            <v>48.949999999999996</v>
          </cell>
          <cell r="E8">
            <v>40.78</v>
          </cell>
          <cell r="F8">
            <v>43.97</v>
          </cell>
          <cell r="G8">
            <v>47.28</v>
          </cell>
          <cell r="H8">
            <v>46.260000000000005</v>
          </cell>
          <cell r="I8">
            <v>54.879999999999995</v>
          </cell>
          <cell r="J8">
            <v>45.39</v>
          </cell>
          <cell r="K8">
            <v>48.68</v>
          </cell>
          <cell r="L8">
            <v>45.18</v>
          </cell>
          <cell r="M8">
            <v>46.09</v>
          </cell>
          <cell r="N8">
            <v>48.949999999999996</v>
          </cell>
          <cell r="O8">
            <v>40.78</v>
          </cell>
          <cell r="P8">
            <v>43.97</v>
          </cell>
          <cell r="Q8">
            <v>32.74</v>
          </cell>
          <cell r="R8">
            <v>31.76</v>
          </cell>
          <cell r="S8">
            <v>25.9</v>
          </cell>
          <cell r="T8">
            <v>24.55</v>
          </cell>
          <cell r="U8">
            <v>26.419999999999998</v>
          </cell>
          <cell r="V8">
            <v>42.42</v>
          </cell>
          <cell r="W8">
            <v>43.269999999999996</v>
          </cell>
          <cell r="X8">
            <v>45.07</v>
          </cell>
          <cell r="Y8">
            <v>37.620000000000005</v>
          </cell>
          <cell r="Z8">
            <v>40.56</v>
          </cell>
          <cell r="AA8">
            <v>44.360000000000007</v>
          </cell>
          <cell r="AB8">
            <v>43.099999999999994</v>
          </cell>
          <cell r="AC8">
            <v>50.34</v>
          </cell>
          <cell r="AD8">
            <v>41.710000000000008</v>
          </cell>
          <cell r="AE8">
            <v>44.75</v>
          </cell>
          <cell r="AF8">
            <v>42.42</v>
          </cell>
          <cell r="AG8">
            <v>43.269999999999996</v>
          </cell>
          <cell r="AH8">
            <v>45.07</v>
          </cell>
          <cell r="AI8">
            <v>37.620000000000005</v>
          </cell>
          <cell r="AJ8">
            <v>40.56</v>
          </cell>
          <cell r="AK8">
            <v>29.930000000000003</v>
          </cell>
          <cell r="AL8">
            <v>28.379999999999995</v>
          </cell>
          <cell r="AM8">
            <v>21.54</v>
          </cell>
          <cell r="AN8">
            <v>21.350000000000005</v>
          </cell>
          <cell r="AO8">
            <v>22.990000000000002</v>
          </cell>
        </row>
        <row r="9">
          <cell r="A9" t="str">
            <v>February</v>
          </cell>
          <cell r="B9">
            <v>45.18</v>
          </cell>
          <cell r="C9">
            <v>46.0899</v>
          </cell>
          <cell r="D9">
            <v>48.949999999999996</v>
          </cell>
          <cell r="E9">
            <v>40.78</v>
          </cell>
          <cell r="F9">
            <v>43.97</v>
          </cell>
          <cell r="G9">
            <v>47.28</v>
          </cell>
          <cell r="H9">
            <v>46.579900000000002</v>
          </cell>
          <cell r="I9">
            <v>54.879999999999995</v>
          </cell>
          <cell r="J9">
            <v>45.39</v>
          </cell>
          <cell r="K9">
            <v>48.68</v>
          </cell>
          <cell r="L9">
            <v>45.18</v>
          </cell>
          <cell r="M9">
            <v>46.0899</v>
          </cell>
          <cell r="N9">
            <v>48.949999999999996</v>
          </cell>
          <cell r="O9">
            <v>40.78</v>
          </cell>
          <cell r="P9">
            <v>43.97</v>
          </cell>
          <cell r="Q9">
            <v>32.74</v>
          </cell>
          <cell r="R9">
            <v>31.759899999999998</v>
          </cell>
          <cell r="S9">
            <v>25.9</v>
          </cell>
          <cell r="T9">
            <v>24.55</v>
          </cell>
          <cell r="U9">
            <v>26.419999999999998</v>
          </cell>
          <cell r="V9">
            <v>42.42</v>
          </cell>
          <cell r="W9">
            <v>43.269999999999996</v>
          </cell>
          <cell r="X9">
            <v>45.07</v>
          </cell>
          <cell r="Y9">
            <v>37.620000000000005</v>
          </cell>
          <cell r="Z9">
            <v>40.56</v>
          </cell>
          <cell r="AA9">
            <v>44.360000000000007</v>
          </cell>
          <cell r="AB9">
            <v>43.099999999999994</v>
          </cell>
          <cell r="AC9">
            <v>50.34</v>
          </cell>
          <cell r="AD9">
            <v>41.710000000000008</v>
          </cell>
          <cell r="AE9">
            <v>44.75</v>
          </cell>
          <cell r="AF9">
            <v>42.42</v>
          </cell>
          <cell r="AG9">
            <v>43.269999999999996</v>
          </cell>
          <cell r="AH9">
            <v>45.07</v>
          </cell>
          <cell r="AI9">
            <v>37.620000000000005</v>
          </cell>
          <cell r="AJ9">
            <v>40.56</v>
          </cell>
          <cell r="AK9">
            <v>29.930000000000003</v>
          </cell>
          <cell r="AL9">
            <v>28.379999999999995</v>
          </cell>
          <cell r="AM9">
            <v>21.54</v>
          </cell>
          <cell r="AN9">
            <v>21.350000000000005</v>
          </cell>
          <cell r="AO9">
            <v>22.990000000000002</v>
          </cell>
        </row>
        <row r="10">
          <cell r="A10" t="str">
            <v>March</v>
          </cell>
          <cell r="B10">
            <v>45.18</v>
          </cell>
          <cell r="C10">
            <v>46.0899</v>
          </cell>
          <cell r="D10">
            <v>48.949999999999996</v>
          </cell>
          <cell r="E10">
            <v>40.78</v>
          </cell>
          <cell r="F10">
            <v>43.97</v>
          </cell>
          <cell r="G10">
            <v>47.28</v>
          </cell>
          <cell r="H10">
            <v>46.579900000000002</v>
          </cell>
          <cell r="I10">
            <v>54.879999999999995</v>
          </cell>
          <cell r="J10">
            <v>45.39</v>
          </cell>
          <cell r="K10">
            <v>48.68</v>
          </cell>
          <cell r="L10">
            <v>45.18</v>
          </cell>
          <cell r="M10">
            <v>46.0899</v>
          </cell>
          <cell r="N10">
            <v>48.949999999999996</v>
          </cell>
          <cell r="O10">
            <v>40.78</v>
          </cell>
          <cell r="P10">
            <v>43.97</v>
          </cell>
          <cell r="Q10">
            <v>32.74</v>
          </cell>
          <cell r="R10">
            <v>31.759899999999998</v>
          </cell>
          <cell r="S10">
            <v>25.9</v>
          </cell>
          <cell r="T10">
            <v>24.55</v>
          </cell>
          <cell r="U10">
            <v>26.419999999999998</v>
          </cell>
          <cell r="V10">
            <v>42.42</v>
          </cell>
          <cell r="W10">
            <v>43.269999999999996</v>
          </cell>
          <cell r="X10">
            <v>45.07</v>
          </cell>
          <cell r="Y10">
            <v>37.620000000000005</v>
          </cell>
          <cell r="Z10">
            <v>40.56</v>
          </cell>
          <cell r="AA10">
            <v>44.360000000000007</v>
          </cell>
          <cell r="AB10">
            <v>43.099999999999994</v>
          </cell>
          <cell r="AC10">
            <v>50.34</v>
          </cell>
          <cell r="AD10">
            <v>41.710000000000008</v>
          </cell>
          <cell r="AE10">
            <v>44.75</v>
          </cell>
          <cell r="AF10">
            <v>42.42</v>
          </cell>
          <cell r="AG10">
            <v>43.269999999999996</v>
          </cell>
          <cell r="AH10">
            <v>45.07</v>
          </cell>
          <cell r="AI10">
            <v>37.620000000000005</v>
          </cell>
          <cell r="AJ10">
            <v>40.56</v>
          </cell>
          <cell r="AK10">
            <v>29.930000000000003</v>
          </cell>
          <cell r="AL10">
            <v>28.379999999999995</v>
          </cell>
          <cell r="AM10">
            <v>21.54</v>
          </cell>
          <cell r="AN10">
            <v>21.350000000000005</v>
          </cell>
          <cell r="AO10">
            <v>22.990000000000002</v>
          </cell>
        </row>
        <row r="11">
          <cell r="A11" t="str">
            <v>April</v>
          </cell>
          <cell r="B11">
            <v>45.18</v>
          </cell>
          <cell r="C11">
            <v>46.0899</v>
          </cell>
          <cell r="D11">
            <v>48.949999999999996</v>
          </cell>
          <cell r="E11">
            <v>40.78</v>
          </cell>
          <cell r="F11">
            <v>43.97</v>
          </cell>
          <cell r="G11">
            <v>47.28</v>
          </cell>
          <cell r="H11">
            <v>46.579900000000002</v>
          </cell>
          <cell r="I11">
            <v>54.919999999999995</v>
          </cell>
          <cell r="J11">
            <v>45.31</v>
          </cell>
          <cell r="K11">
            <v>48.68</v>
          </cell>
          <cell r="L11">
            <v>45.18</v>
          </cell>
          <cell r="M11">
            <v>46.0899</v>
          </cell>
          <cell r="N11">
            <v>48.949999999999996</v>
          </cell>
          <cell r="O11">
            <v>40.78</v>
          </cell>
          <cell r="P11">
            <v>43.97</v>
          </cell>
          <cell r="Q11">
            <v>32.74</v>
          </cell>
          <cell r="R11">
            <v>31.759899999999998</v>
          </cell>
          <cell r="S11">
            <v>25.949999999999996</v>
          </cell>
          <cell r="T11">
            <v>24.51</v>
          </cell>
          <cell r="U11">
            <v>26.419999999999998</v>
          </cell>
          <cell r="V11">
            <v>42.42</v>
          </cell>
          <cell r="W11">
            <v>43.269999999999996</v>
          </cell>
          <cell r="X11">
            <v>45.07</v>
          </cell>
          <cell r="Y11">
            <v>37.620000000000005</v>
          </cell>
          <cell r="Z11">
            <v>40.56</v>
          </cell>
          <cell r="AA11">
            <v>44.360000000000007</v>
          </cell>
          <cell r="AB11">
            <v>43.099999999999994</v>
          </cell>
          <cell r="AC11">
            <v>50.370000000000005</v>
          </cell>
          <cell r="AD11">
            <v>41.650000000000006</v>
          </cell>
          <cell r="AE11">
            <v>44.75</v>
          </cell>
          <cell r="AF11">
            <v>42.42</v>
          </cell>
          <cell r="AG11">
            <v>43.269999999999996</v>
          </cell>
          <cell r="AH11">
            <v>45.07</v>
          </cell>
          <cell r="AI11">
            <v>37.620000000000005</v>
          </cell>
          <cell r="AJ11">
            <v>40.56</v>
          </cell>
          <cell r="AK11">
            <v>29.930000000000003</v>
          </cell>
          <cell r="AL11">
            <v>28.379999999999995</v>
          </cell>
          <cell r="AM11">
            <v>21.57</v>
          </cell>
          <cell r="AN11">
            <v>21.320000000000004</v>
          </cell>
          <cell r="AO11">
            <v>22.990000000000002</v>
          </cell>
        </row>
        <row r="12">
          <cell r="A12" t="str">
            <v>May</v>
          </cell>
          <cell r="B12">
            <v>45.86</v>
          </cell>
          <cell r="C12">
            <v>46.826000000000001</v>
          </cell>
          <cell r="D12">
            <v>48.949999999999996</v>
          </cell>
          <cell r="E12">
            <v>40.78</v>
          </cell>
          <cell r="F12">
            <v>43.97</v>
          </cell>
          <cell r="G12">
            <v>49.47</v>
          </cell>
          <cell r="H12">
            <v>47.345999999999997</v>
          </cell>
          <cell r="I12">
            <v>54.919999999999995</v>
          </cell>
          <cell r="J12">
            <v>45.31</v>
          </cell>
          <cell r="K12">
            <v>48.68</v>
          </cell>
          <cell r="L12">
            <v>45.86</v>
          </cell>
          <cell r="M12">
            <v>46.826000000000001</v>
          </cell>
          <cell r="N12">
            <v>48.949999999999996</v>
          </cell>
          <cell r="O12">
            <v>40.78</v>
          </cell>
          <cell r="P12">
            <v>43.97</v>
          </cell>
          <cell r="Q12">
            <v>34.72</v>
          </cell>
          <cell r="R12">
            <v>26.856000000000002</v>
          </cell>
          <cell r="S12">
            <v>25.949999999999996</v>
          </cell>
          <cell r="T12">
            <v>24.51</v>
          </cell>
          <cell r="U12">
            <v>26.419999999999998</v>
          </cell>
          <cell r="V12">
            <v>43.06</v>
          </cell>
          <cell r="W12">
            <v>43.13</v>
          </cell>
          <cell r="X12">
            <v>45.07</v>
          </cell>
          <cell r="Y12">
            <v>37.620000000000005</v>
          </cell>
          <cell r="Z12">
            <v>40.56</v>
          </cell>
          <cell r="AA12">
            <v>46.12</v>
          </cell>
          <cell r="AB12">
            <v>42.96</v>
          </cell>
          <cell r="AC12">
            <v>50.370000000000005</v>
          </cell>
          <cell r="AD12">
            <v>41.650000000000006</v>
          </cell>
          <cell r="AE12">
            <v>44.75</v>
          </cell>
          <cell r="AF12">
            <v>43.06</v>
          </cell>
          <cell r="AG12">
            <v>43.13</v>
          </cell>
          <cell r="AH12">
            <v>45.07</v>
          </cell>
          <cell r="AI12">
            <v>37.620000000000005</v>
          </cell>
          <cell r="AJ12">
            <v>40.56</v>
          </cell>
          <cell r="AK12">
            <v>31.450000000000003</v>
          </cell>
          <cell r="AL12">
            <v>22.59</v>
          </cell>
          <cell r="AM12">
            <v>21.57</v>
          </cell>
          <cell r="AN12">
            <v>21.320000000000004</v>
          </cell>
          <cell r="AO12">
            <v>22.990000000000002</v>
          </cell>
        </row>
        <row r="13">
          <cell r="A13" t="str">
            <v>June</v>
          </cell>
          <cell r="B13">
            <v>45.86</v>
          </cell>
          <cell r="C13">
            <v>46.826000000000001</v>
          </cell>
          <cell r="D13">
            <v>48.949999999999996</v>
          </cell>
          <cell r="E13">
            <v>40.78</v>
          </cell>
          <cell r="F13">
            <v>43.97</v>
          </cell>
          <cell r="G13">
            <v>49.47</v>
          </cell>
          <cell r="H13">
            <v>48.746000000000002</v>
          </cell>
          <cell r="I13">
            <v>54.919999999999995</v>
          </cell>
          <cell r="J13">
            <v>45.31</v>
          </cell>
          <cell r="K13">
            <v>48.68</v>
          </cell>
          <cell r="L13">
            <v>45.86</v>
          </cell>
          <cell r="M13">
            <v>46.826000000000001</v>
          </cell>
          <cell r="N13">
            <v>48.949999999999996</v>
          </cell>
          <cell r="O13">
            <v>40.78</v>
          </cell>
          <cell r="P13">
            <v>43.97</v>
          </cell>
          <cell r="Q13">
            <v>34.72</v>
          </cell>
          <cell r="R13">
            <v>28.256</v>
          </cell>
          <cell r="S13">
            <v>25.949999999999996</v>
          </cell>
          <cell r="T13">
            <v>24.51</v>
          </cell>
          <cell r="U13">
            <v>26.419999999999998</v>
          </cell>
          <cell r="V13">
            <v>43.06</v>
          </cell>
          <cell r="W13">
            <v>43.13</v>
          </cell>
          <cell r="X13">
            <v>45.07</v>
          </cell>
          <cell r="Y13">
            <v>37.620000000000005</v>
          </cell>
          <cell r="Z13">
            <v>40.56</v>
          </cell>
          <cell r="AA13">
            <v>46.12</v>
          </cell>
          <cell r="AB13">
            <v>44.360000000000007</v>
          </cell>
          <cell r="AC13">
            <v>50.370000000000005</v>
          </cell>
          <cell r="AD13">
            <v>41.650000000000006</v>
          </cell>
          <cell r="AE13">
            <v>44.75</v>
          </cell>
          <cell r="AF13">
            <v>43.06</v>
          </cell>
          <cell r="AG13">
            <v>43.13</v>
          </cell>
          <cell r="AH13">
            <v>45.07</v>
          </cell>
          <cell r="AI13">
            <v>37.620000000000005</v>
          </cell>
          <cell r="AJ13">
            <v>40.56</v>
          </cell>
          <cell r="AK13">
            <v>31.450000000000003</v>
          </cell>
          <cell r="AL13">
            <v>23.990000000000002</v>
          </cell>
          <cell r="AM13">
            <v>21.57</v>
          </cell>
          <cell r="AN13">
            <v>21.320000000000004</v>
          </cell>
          <cell r="AO13">
            <v>22.990000000000002</v>
          </cell>
        </row>
        <row r="14">
          <cell r="A14" t="str">
            <v>July</v>
          </cell>
          <cell r="B14">
            <v>45.86</v>
          </cell>
          <cell r="C14">
            <v>46.826000000000001</v>
          </cell>
          <cell r="D14">
            <v>48.949999999999996</v>
          </cell>
          <cell r="E14">
            <v>40.78</v>
          </cell>
          <cell r="F14">
            <v>43.97</v>
          </cell>
          <cell r="G14">
            <v>48.32</v>
          </cell>
          <cell r="H14">
            <v>48.746000000000002</v>
          </cell>
          <cell r="I14">
            <v>54.919999999999995</v>
          </cell>
          <cell r="J14">
            <v>45.31</v>
          </cell>
          <cell r="K14">
            <v>48.68</v>
          </cell>
          <cell r="L14">
            <v>45.86</v>
          </cell>
          <cell r="M14">
            <v>46.826000000000001</v>
          </cell>
          <cell r="N14">
            <v>48.949999999999996</v>
          </cell>
          <cell r="O14">
            <v>40.78</v>
          </cell>
          <cell r="P14">
            <v>43.97</v>
          </cell>
          <cell r="Q14">
            <v>33.57</v>
          </cell>
          <cell r="R14">
            <v>28.256</v>
          </cell>
          <cell r="S14">
            <v>25.949999999999996</v>
          </cell>
          <cell r="T14">
            <v>24.51</v>
          </cell>
          <cell r="U14">
            <v>26.419999999999998</v>
          </cell>
          <cell r="V14">
            <v>43.06</v>
          </cell>
          <cell r="W14">
            <v>43.13</v>
          </cell>
          <cell r="X14">
            <v>45.07</v>
          </cell>
          <cell r="Y14">
            <v>37.620000000000005</v>
          </cell>
          <cell r="Z14">
            <v>40.56</v>
          </cell>
          <cell r="AA14">
            <v>45.13</v>
          </cell>
          <cell r="AB14">
            <v>44.360000000000007</v>
          </cell>
          <cell r="AC14">
            <v>50.370000000000005</v>
          </cell>
          <cell r="AD14">
            <v>41.650000000000006</v>
          </cell>
          <cell r="AE14">
            <v>44.75</v>
          </cell>
          <cell r="AF14">
            <v>43.06</v>
          </cell>
          <cell r="AG14">
            <v>43.13</v>
          </cell>
          <cell r="AH14">
            <v>45.07</v>
          </cell>
          <cell r="AI14">
            <v>37.620000000000005</v>
          </cell>
          <cell r="AJ14">
            <v>40.56</v>
          </cell>
          <cell r="AK14">
            <v>30.459999999999997</v>
          </cell>
          <cell r="AL14">
            <v>23.990000000000002</v>
          </cell>
          <cell r="AM14">
            <v>21.57</v>
          </cell>
          <cell r="AN14">
            <v>21.320000000000004</v>
          </cell>
          <cell r="AO14">
            <v>22.990000000000002</v>
          </cell>
        </row>
        <row r="15">
          <cell r="A15" t="str">
            <v>August</v>
          </cell>
          <cell r="B15">
            <v>45.410000000000004</v>
          </cell>
          <cell r="C15">
            <v>46.826000000000001</v>
          </cell>
          <cell r="D15">
            <v>48.949999999999996</v>
          </cell>
          <cell r="E15">
            <v>40.78</v>
          </cell>
          <cell r="F15">
            <v>43.97</v>
          </cell>
          <cell r="G15">
            <v>45.910000000000004</v>
          </cell>
          <cell r="H15">
            <v>50.686</v>
          </cell>
          <cell r="I15">
            <v>54.919999999999995</v>
          </cell>
          <cell r="J15">
            <v>45.31</v>
          </cell>
          <cell r="K15">
            <v>48.68</v>
          </cell>
          <cell r="L15">
            <v>45.410000000000004</v>
          </cell>
          <cell r="M15">
            <v>46.826000000000001</v>
          </cell>
          <cell r="N15">
            <v>48.949999999999996</v>
          </cell>
          <cell r="O15">
            <v>40.78</v>
          </cell>
          <cell r="P15">
            <v>43.97</v>
          </cell>
          <cell r="Q15">
            <v>31.300000000000004</v>
          </cell>
          <cell r="R15">
            <v>30.196000000000002</v>
          </cell>
          <cell r="S15">
            <v>25.949999999999996</v>
          </cell>
          <cell r="T15">
            <v>24.51</v>
          </cell>
          <cell r="U15">
            <v>26.419999999999998</v>
          </cell>
          <cell r="V15">
            <v>42.63</v>
          </cell>
          <cell r="W15">
            <v>43.13</v>
          </cell>
          <cell r="X15">
            <v>45.07</v>
          </cell>
          <cell r="Y15">
            <v>37.620000000000005</v>
          </cell>
          <cell r="Z15">
            <v>40.56</v>
          </cell>
          <cell r="AA15">
            <v>42.470000000000006</v>
          </cell>
          <cell r="AB15">
            <v>46.56</v>
          </cell>
          <cell r="AC15">
            <v>50.370000000000005</v>
          </cell>
          <cell r="AD15">
            <v>41.650000000000006</v>
          </cell>
          <cell r="AE15">
            <v>44.75</v>
          </cell>
          <cell r="AF15">
            <v>42.63</v>
          </cell>
          <cell r="AG15">
            <v>43.13</v>
          </cell>
          <cell r="AH15">
            <v>45.07</v>
          </cell>
          <cell r="AI15">
            <v>37.620000000000005</v>
          </cell>
          <cell r="AJ15">
            <v>40.56</v>
          </cell>
          <cell r="AK15">
            <v>27.950000000000003</v>
          </cell>
          <cell r="AL15">
            <v>26.19</v>
          </cell>
          <cell r="AM15">
            <v>21.57</v>
          </cell>
          <cell r="AN15">
            <v>21.320000000000004</v>
          </cell>
          <cell r="AO15">
            <v>22.990000000000002</v>
          </cell>
        </row>
        <row r="16">
          <cell r="A16" t="str">
            <v>September</v>
          </cell>
          <cell r="B16">
            <v>45.410000000000004</v>
          </cell>
          <cell r="C16">
            <v>46.826000000000001</v>
          </cell>
          <cell r="D16">
            <v>48.949999999999996</v>
          </cell>
          <cell r="E16">
            <v>40.78</v>
          </cell>
          <cell r="F16">
            <v>43.97</v>
          </cell>
          <cell r="G16">
            <v>45.910000000000004</v>
          </cell>
          <cell r="H16">
            <v>50.686</v>
          </cell>
          <cell r="I16">
            <v>54.919999999999995</v>
          </cell>
          <cell r="J16">
            <v>45.31</v>
          </cell>
          <cell r="K16">
            <v>48.68</v>
          </cell>
          <cell r="L16">
            <v>45.410000000000004</v>
          </cell>
          <cell r="M16">
            <v>46.826000000000001</v>
          </cell>
          <cell r="N16">
            <v>48.949999999999996</v>
          </cell>
          <cell r="O16">
            <v>40.78</v>
          </cell>
          <cell r="P16">
            <v>43.97</v>
          </cell>
          <cell r="Q16">
            <v>31.300000000000004</v>
          </cell>
          <cell r="R16">
            <v>30.196000000000002</v>
          </cell>
          <cell r="S16">
            <v>25.949999999999996</v>
          </cell>
          <cell r="T16">
            <v>24.51</v>
          </cell>
          <cell r="U16">
            <v>26.419999999999998</v>
          </cell>
          <cell r="V16">
            <v>42.63</v>
          </cell>
          <cell r="W16">
            <v>43.13</v>
          </cell>
          <cell r="X16">
            <v>45.07</v>
          </cell>
          <cell r="Y16">
            <v>37.620000000000005</v>
          </cell>
          <cell r="Z16">
            <v>40.56</v>
          </cell>
          <cell r="AA16">
            <v>42.470000000000006</v>
          </cell>
          <cell r="AB16">
            <v>46.56</v>
          </cell>
          <cell r="AC16">
            <v>50.370000000000005</v>
          </cell>
          <cell r="AD16">
            <v>41.650000000000006</v>
          </cell>
          <cell r="AE16">
            <v>44.75</v>
          </cell>
          <cell r="AF16">
            <v>42.63</v>
          </cell>
          <cell r="AG16">
            <v>43.13</v>
          </cell>
          <cell r="AH16">
            <v>45.07</v>
          </cell>
          <cell r="AI16">
            <v>37.620000000000005</v>
          </cell>
          <cell r="AJ16">
            <v>40.56</v>
          </cell>
          <cell r="AK16">
            <v>27.950000000000003</v>
          </cell>
          <cell r="AL16">
            <v>26.19</v>
          </cell>
          <cell r="AM16">
            <v>21.57</v>
          </cell>
          <cell r="AN16">
            <v>21.320000000000004</v>
          </cell>
          <cell r="AO16">
            <v>22.990000000000002</v>
          </cell>
        </row>
        <row r="17">
          <cell r="A17" t="str">
            <v>October</v>
          </cell>
          <cell r="B17">
            <v>45.410000000000004</v>
          </cell>
          <cell r="C17">
            <v>46.826000000000001</v>
          </cell>
          <cell r="D17">
            <v>48.949999999999996</v>
          </cell>
          <cell r="E17">
            <v>40.78</v>
          </cell>
          <cell r="F17">
            <v>43.97</v>
          </cell>
          <cell r="G17">
            <v>45.910000000000004</v>
          </cell>
          <cell r="H17">
            <v>53.976000000000006</v>
          </cell>
          <cell r="I17">
            <v>51.639999999999993</v>
          </cell>
          <cell r="J17">
            <v>45.31</v>
          </cell>
          <cell r="K17">
            <v>48.68</v>
          </cell>
          <cell r="L17">
            <v>45.410000000000004</v>
          </cell>
          <cell r="M17">
            <v>46.826000000000001</v>
          </cell>
          <cell r="N17">
            <v>48.949999999999996</v>
          </cell>
          <cell r="O17">
            <v>40.78</v>
          </cell>
          <cell r="P17">
            <v>43.97</v>
          </cell>
          <cell r="Q17">
            <v>31.300000000000004</v>
          </cell>
          <cell r="R17">
            <v>26.576000000000001</v>
          </cell>
          <cell r="S17">
            <v>29.559999999999995</v>
          </cell>
          <cell r="T17">
            <v>24.51</v>
          </cell>
          <cell r="U17">
            <v>26.419999999999998</v>
          </cell>
          <cell r="V17">
            <v>42.63</v>
          </cell>
          <cell r="W17">
            <v>43.13</v>
          </cell>
          <cell r="X17">
            <v>45.07</v>
          </cell>
          <cell r="Y17">
            <v>37.620000000000005</v>
          </cell>
          <cell r="Z17">
            <v>40.56</v>
          </cell>
          <cell r="AA17">
            <v>42.470000000000006</v>
          </cell>
          <cell r="AB17">
            <v>49.38</v>
          </cell>
          <cell r="AC17">
            <v>47.55</v>
          </cell>
          <cell r="AD17">
            <v>41.650000000000006</v>
          </cell>
          <cell r="AE17">
            <v>44.75</v>
          </cell>
          <cell r="AF17">
            <v>42.63</v>
          </cell>
          <cell r="AG17">
            <v>43.13</v>
          </cell>
          <cell r="AH17">
            <v>45.07</v>
          </cell>
          <cell r="AI17">
            <v>37.620000000000005</v>
          </cell>
          <cell r="AJ17">
            <v>40.56</v>
          </cell>
          <cell r="AK17">
            <v>27.950000000000003</v>
          </cell>
          <cell r="AL17">
            <v>22.11</v>
          </cell>
          <cell r="AM17">
            <v>25.640000000000004</v>
          </cell>
          <cell r="AN17">
            <v>21.320000000000004</v>
          </cell>
          <cell r="AO17">
            <v>22.990000000000002</v>
          </cell>
        </row>
        <row r="18">
          <cell r="A18" t="str">
            <v>November</v>
          </cell>
          <cell r="B18">
            <v>45.410000000000004</v>
          </cell>
          <cell r="C18">
            <v>46.826000000000001</v>
          </cell>
          <cell r="D18">
            <v>48.949999999999996</v>
          </cell>
          <cell r="E18">
            <v>40.78</v>
          </cell>
          <cell r="F18">
            <v>43.97</v>
          </cell>
          <cell r="G18">
            <v>45.910000000000004</v>
          </cell>
          <cell r="H18">
            <v>53.976000000000006</v>
          </cell>
          <cell r="I18">
            <v>51.639999999999993</v>
          </cell>
          <cell r="J18">
            <v>45.31</v>
          </cell>
          <cell r="K18">
            <v>48.68</v>
          </cell>
          <cell r="L18">
            <v>45.410000000000004</v>
          </cell>
          <cell r="M18">
            <v>46.826000000000001</v>
          </cell>
          <cell r="N18">
            <v>48.949999999999996</v>
          </cell>
          <cell r="O18">
            <v>40.78</v>
          </cell>
          <cell r="P18">
            <v>43.97</v>
          </cell>
          <cell r="Q18">
            <v>31.300000000000004</v>
          </cell>
          <cell r="R18">
            <v>26.576000000000001</v>
          </cell>
          <cell r="S18">
            <v>29.559999999999995</v>
          </cell>
          <cell r="T18">
            <v>24.51</v>
          </cell>
          <cell r="U18">
            <v>26.419999999999998</v>
          </cell>
          <cell r="V18">
            <v>42.63</v>
          </cell>
          <cell r="W18">
            <v>43.13</v>
          </cell>
          <cell r="X18">
            <v>45.07</v>
          </cell>
          <cell r="Y18">
            <v>37.620000000000005</v>
          </cell>
          <cell r="Z18">
            <v>40.56</v>
          </cell>
          <cell r="AA18">
            <v>42.470000000000006</v>
          </cell>
          <cell r="AB18">
            <v>49.38</v>
          </cell>
          <cell r="AC18">
            <v>47.55</v>
          </cell>
          <cell r="AD18">
            <v>41.650000000000006</v>
          </cell>
          <cell r="AE18">
            <v>44.75</v>
          </cell>
          <cell r="AF18">
            <v>42.63</v>
          </cell>
          <cell r="AG18">
            <v>43.13</v>
          </cell>
          <cell r="AH18">
            <v>45.07</v>
          </cell>
          <cell r="AI18">
            <v>37.620000000000005</v>
          </cell>
          <cell r="AJ18">
            <v>40.56</v>
          </cell>
          <cell r="AK18">
            <v>27.950000000000003</v>
          </cell>
          <cell r="AL18">
            <v>22.11</v>
          </cell>
          <cell r="AM18">
            <v>25.640000000000004</v>
          </cell>
          <cell r="AN18">
            <v>21.320000000000004</v>
          </cell>
          <cell r="AO18">
            <v>22.990000000000002</v>
          </cell>
        </row>
        <row r="19">
          <cell r="A19" t="str">
            <v>December</v>
          </cell>
          <cell r="B19">
            <v>45.410000000000004</v>
          </cell>
          <cell r="C19">
            <v>46.826000000000001</v>
          </cell>
          <cell r="D19">
            <v>48.949999999999996</v>
          </cell>
          <cell r="E19">
            <v>40.78</v>
          </cell>
          <cell r="F19">
            <v>43.97</v>
          </cell>
          <cell r="G19">
            <v>45.910000000000004</v>
          </cell>
          <cell r="H19">
            <v>51.996000000000002</v>
          </cell>
          <cell r="I19">
            <v>51.639999999999993</v>
          </cell>
          <cell r="J19">
            <v>45.31</v>
          </cell>
          <cell r="K19">
            <v>48.68</v>
          </cell>
          <cell r="L19">
            <v>45.410000000000004</v>
          </cell>
          <cell r="M19">
            <v>46.826000000000001</v>
          </cell>
          <cell r="N19">
            <v>48.949999999999996</v>
          </cell>
          <cell r="O19">
            <v>40.78</v>
          </cell>
          <cell r="P19">
            <v>43.97</v>
          </cell>
          <cell r="Q19">
            <v>31.300000000000004</v>
          </cell>
          <cell r="R19">
            <v>24.606000000000002</v>
          </cell>
          <cell r="S19">
            <v>29.559999999999995</v>
          </cell>
          <cell r="T19">
            <v>24.51</v>
          </cell>
          <cell r="U19">
            <v>26.419999999999998</v>
          </cell>
          <cell r="V19">
            <v>42.63</v>
          </cell>
          <cell r="W19">
            <v>43.13</v>
          </cell>
          <cell r="X19">
            <v>45.07</v>
          </cell>
          <cell r="Y19">
            <v>37.620000000000005</v>
          </cell>
          <cell r="Z19">
            <v>40.56</v>
          </cell>
          <cell r="AA19">
            <v>42.470000000000006</v>
          </cell>
          <cell r="AB19">
            <v>47.69</v>
          </cell>
          <cell r="AC19">
            <v>47.55</v>
          </cell>
          <cell r="AD19">
            <v>41.650000000000006</v>
          </cell>
          <cell r="AE19">
            <v>44.75</v>
          </cell>
          <cell r="AF19">
            <v>42.63</v>
          </cell>
          <cell r="AG19">
            <v>43.13</v>
          </cell>
          <cell r="AH19">
            <v>45.07</v>
          </cell>
          <cell r="AI19">
            <v>37.620000000000005</v>
          </cell>
          <cell r="AJ19">
            <v>40.56</v>
          </cell>
          <cell r="AK19">
            <v>27.950000000000003</v>
          </cell>
          <cell r="AL19">
            <v>20.420000000000002</v>
          </cell>
          <cell r="AM19">
            <v>25.640000000000004</v>
          </cell>
          <cell r="AN19">
            <v>21.320000000000004</v>
          </cell>
          <cell r="AO19">
            <v>22.990000000000002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NVR Rev Req't_yrs 1-5"/>
      <sheetName val="CH_Input"/>
      <sheetName val="ORO_Input"/>
      <sheetName val="CH_Calculators --&gt;"/>
      <sheetName val="Calculator Data Summary_CH_"/>
      <sheetName val="Residential Bills_Yr 1_avg_CH_"/>
      <sheetName val="Residential Bills_Yr 2_avg_CH_"/>
      <sheetName val="Residential Bills_Yr 3_avg_CH_"/>
      <sheetName val="Residential Bills_Yr 4_avg_CH_"/>
      <sheetName val="Residential Bills_Yr 5_avg_CH_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ORO Calculators --&gt;"/>
      <sheetName val="Calculator Data Summary_ORO"/>
      <sheetName val="Residential Bills_Yr 1_avg_ORO"/>
      <sheetName val="Residential Bills_Yr 2_avg_ORO"/>
      <sheetName val="Residential Bills_Yr 3_avg_ORO"/>
      <sheetName val="Residential Bills_Yr 4_avg_ORO"/>
      <sheetName val="Residential Bills_Yr 5_avg_ORO"/>
      <sheetName val="Residential Bills_Yr 1_6 Un_ORO"/>
      <sheetName val="Residential Bills_Yr 2_6 Un_ORO"/>
      <sheetName val="Residential Bills_Yr 3_6 Un_ORO"/>
      <sheetName val="Residential Bills_Yr 4_6 Un_ORO"/>
      <sheetName val="Residential Bills_Yr 5_6 Un_ORO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34641631.652370326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</row>
        <row r="58">
          <cell r="B58">
            <v>0</v>
          </cell>
          <cell r="C58">
            <v>3705272.0271055475</v>
          </cell>
          <cell r="D58">
            <v>1541140.3815151006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5204844.4342429265</v>
          </cell>
          <cell r="F60">
            <v>3807140.684673097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</sheetData>
      <sheetData sheetId="4"/>
      <sheetData sheetId="5"/>
      <sheetData sheetId="6"/>
      <sheetData sheetId="7"/>
      <sheetData sheetId="8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27.98</v>
          </cell>
          <cell r="C8">
            <v>30.019999999999996</v>
          </cell>
          <cell r="D8">
            <v>33.230000000000004</v>
          </cell>
          <cell r="E8">
            <v>36.31</v>
          </cell>
          <cell r="F8">
            <v>39.31</v>
          </cell>
          <cell r="G8">
            <v>30.56</v>
          </cell>
          <cell r="H8">
            <v>31.289999999999996</v>
          </cell>
          <cell r="I8">
            <v>37.630000000000003</v>
          </cell>
          <cell r="J8">
            <v>40.96</v>
          </cell>
          <cell r="K8">
            <v>42.86</v>
          </cell>
          <cell r="L8">
            <v>27.98</v>
          </cell>
          <cell r="M8">
            <v>30.019999999999996</v>
          </cell>
          <cell r="N8">
            <v>33.230000000000004</v>
          </cell>
          <cell r="O8">
            <v>36.31</v>
          </cell>
          <cell r="P8">
            <v>39.31</v>
          </cell>
          <cell r="Q8">
            <v>21.69</v>
          </cell>
          <cell r="R8">
            <v>21.989999999999995</v>
          </cell>
          <cell r="S8">
            <v>16.660000000000004</v>
          </cell>
          <cell r="T8">
            <v>25.310000000000002</v>
          </cell>
          <cell r="U8">
            <v>25.950000000000003</v>
          </cell>
          <cell r="V8">
            <v>24.92</v>
          </cell>
          <cell r="W8">
            <v>26.74</v>
          </cell>
          <cell r="X8">
            <v>29.04</v>
          </cell>
          <cell r="Y8">
            <v>31.36</v>
          </cell>
          <cell r="Z8">
            <v>33.93</v>
          </cell>
          <cell r="AA8">
            <v>27.020000000000003</v>
          </cell>
          <cell r="AB8">
            <v>27.38</v>
          </cell>
          <cell r="AC8">
            <v>32.57</v>
          </cell>
          <cell r="AD8">
            <v>35.07</v>
          </cell>
          <cell r="AE8">
            <v>36.83</v>
          </cell>
          <cell r="AF8">
            <v>24.92</v>
          </cell>
          <cell r="AG8">
            <v>26.74</v>
          </cell>
          <cell r="AH8">
            <v>29.04</v>
          </cell>
          <cell r="AI8">
            <v>31.36</v>
          </cell>
          <cell r="AJ8">
            <v>33.93</v>
          </cell>
          <cell r="AK8">
            <v>18.250000000000004</v>
          </cell>
          <cell r="AL8">
            <v>17.970000000000002</v>
          </cell>
          <cell r="AM8">
            <v>11.799999999999999</v>
          </cell>
          <cell r="AN8">
            <v>19.66</v>
          </cell>
          <cell r="AO8">
            <v>20.18</v>
          </cell>
        </row>
        <row r="9">
          <cell r="A9" t="str">
            <v>February</v>
          </cell>
          <cell r="B9">
            <v>27.98</v>
          </cell>
          <cell r="C9">
            <v>30.020799999999998</v>
          </cell>
          <cell r="D9">
            <v>33.230000000000004</v>
          </cell>
          <cell r="E9">
            <v>36.31</v>
          </cell>
          <cell r="F9">
            <v>39.31</v>
          </cell>
          <cell r="G9">
            <v>30.56</v>
          </cell>
          <cell r="H9">
            <v>31.510799999999996</v>
          </cell>
          <cell r="I9">
            <v>37.630000000000003</v>
          </cell>
          <cell r="J9">
            <v>40.96</v>
          </cell>
          <cell r="K9">
            <v>42.86</v>
          </cell>
          <cell r="L9">
            <v>27.98</v>
          </cell>
          <cell r="M9">
            <v>30.020799999999998</v>
          </cell>
          <cell r="N9">
            <v>33.230000000000004</v>
          </cell>
          <cell r="O9">
            <v>36.31</v>
          </cell>
          <cell r="P9">
            <v>39.31</v>
          </cell>
          <cell r="Q9">
            <v>17.060000000000002</v>
          </cell>
          <cell r="R9">
            <v>21.990799999999997</v>
          </cell>
          <cell r="S9">
            <v>16.660000000000004</v>
          </cell>
          <cell r="T9">
            <v>25.310000000000002</v>
          </cell>
          <cell r="U9">
            <v>25.950000000000003</v>
          </cell>
          <cell r="V9">
            <v>24.92</v>
          </cell>
          <cell r="W9">
            <v>26.74</v>
          </cell>
          <cell r="X9">
            <v>29.04</v>
          </cell>
          <cell r="Y9">
            <v>31.36</v>
          </cell>
          <cell r="Z9">
            <v>33.93</v>
          </cell>
          <cell r="AA9">
            <v>27.020000000000003</v>
          </cell>
          <cell r="AB9">
            <v>27.38</v>
          </cell>
          <cell r="AC9">
            <v>32.57</v>
          </cell>
          <cell r="AD9">
            <v>35.07</v>
          </cell>
          <cell r="AE9">
            <v>36.83</v>
          </cell>
          <cell r="AF9">
            <v>24.92</v>
          </cell>
          <cell r="AG9">
            <v>26.74</v>
          </cell>
          <cell r="AH9">
            <v>29.04</v>
          </cell>
          <cell r="AI9">
            <v>31.36</v>
          </cell>
          <cell r="AJ9">
            <v>33.93</v>
          </cell>
          <cell r="AK9">
            <v>13.26</v>
          </cell>
          <cell r="AL9">
            <v>17.970000000000002</v>
          </cell>
          <cell r="AM9">
            <v>11.799999999999999</v>
          </cell>
          <cell r="AN9">
            <v>19.66</v>
          </cell>
          <cell r="AO9">
            <v>20.18</v>
          </cell>
        </row>
        <row r="10">
          <cell r="A10" t="str">
            <v>March</v>
          </cell>
          <cell r="B10">
            <v>27.98</v>
          </cell>
          <cell r="C10">
            <v>30.020799999999998</v>
          </cell>
          <cell r="D10">
            <v>33.230000000000004</v>
          </cell>
          <cell r="E10">
            <v>36.31</v>
          </cell>
          <cell r="F10">
            <v>39.31</v>
          </cell>
          <cell r="G10">
            <v>30.56</v>
          </cell>
          <cell r="H10">
            <v>31.510799999999996</v>
          </cell>
          <cell r="I10">
            <v>37.630000000000003</v>
          </cell>
          <cell r="J10">
            <v>40.96</v>
          </cell>
          <cell r="K10">
            <v>42.86</v>
          </cell>
          <cell r="L10">
            <v>27.98</v>
          </cell>
          <cell r="M10">
            <v>30.020799999999998</v>
          </cell>
          <cell r="N10">
            <v>33.230000000000004</v>
          </cell>
          <cell r="O10">
            <v>36.31</v>
          </cell>
          <cell r="P10">
            <v>39.31</v>
          </cell>
          <cell r="Q10">
            <v>21.69</v>
          </cell>
          <cell r="R10">
            <v>21.990799999999997</v>
          </cell>
          <cell r="S10">
            <v>16.660000000000004</v>
          </cell>
          <cell r="T10">
            <v>25.310000000000002</v>
          </cell>
          <cell r="U10">
            <v>25.950000000000003</v>
          </cell>
          <cell r="V10">
            <v>24.92</v>
          </cell>
          <cell r="W10">
            <v>26.74</v>
          </cell>
          <cell r="X10">
            <v>29.04</v>
          </cell>
          <cell r="Y10">
            <v>31.36</v>
          </cell>
          <cell r="Z10">
            <v>33.93</v>
          </cell>
          <cell r="AA10">
            <v>27.020000000000003</v>
          </cell>
          <cell r="AB10">
            <v>27.38</v>
          </cell>
          <cell r="AC10">
            <v>32.57</v>
          </cell>
          <cell r="AD10">
            <v>35.07</v>
          </cell>
          <cell r="AE10">
            <v>36.83</v>
          </cell>
          <cell r="AF10">
            <v>24.92</v>
          </cell>
          <cell r="AG10">
            <v>26.74</v>
          </cell>
          <cell r="AH10">
            <v>29.04</v>
          </cell>
          <cell r="AI10">
            <v>31.36</v>
          </cell>
          <cell r="AJ10">
            <v>33.93</v>
          </cell>
          <cell r="AK10">
            <v>18.250000000000004</v>
          </cell>
          <cell r="AL10">
            <v>17.970000000000002</v>
          </cell>
          <cell r="AM10">
            <v>11.799999999999999</v>
          </cell>
          <cell r="AN10">
            <v>19.66</v>
          </cell>
          <cell r="AO10">
            <v>20.18</v>
          </cell>
        </row>
        <row r="11">
          <cell r="A11" t="str">
            <v>April</v>
          </cell>
          <cell r="B11">
            <v>27.98</v>
          </cell>
          <cell r="C11">
            <v>30.020799999999998</v>
          </cell>
          <cell r="D11">
            <v>33.230000000000004</v>
          </cell>
          <cell r="E11">
            <v>36.31</v>
          </cell>
          <cell r="F11">
            <v>39.31</v>
          </cell>
          <cell r="G11">
            <v>30.56</v>
          </cell>
          <cell r="H11">
            <v>31.510799999999996</v>
          </cell>
          <cell r="I11">
            <v>37.93</v>
          </cell>
          <cell r="J11">
            <v>40.660000000000004</v>
          </cell>
          <cell r="K11">
            <v>42.86</v>
          </cell>
          <cell r="L11">
            <v>27.98</v>
          </cell>
          <cell r="M11">
            <v>30.020799999999998</v>
          </cell>
          <cell r="N11">
            <v>33.230000000000004</v>
          </cell>
          <cell r="O11">
            <v>36.31</v>
          </cell>
          <cell r="P11">
            <v>39.31</v>
          </cell>
          <cell r="Q11">
            <v>21.69</v>
          </cell>
          <cell r="R11">
            <v>21.990799999999997</v>
          </cell>
          <cell r="S11">
            <v>16.950000000000003</v>
          </cell>
          <cell r="T11">
            <v>25.020000000000003</v>
          </cell>
          <cell r="U11">
            <v>25.950000000000003</v>
          </cell>
          <cell r="V11">
            <v>24.92</v>
          </cell>
          <cell r="W11">
            <v>26.74</v>
          </cell>
          <cell r="X11">
            <v>29.04</v>
          </cell>
          <cell r="Y11">
            <v>31.36</v>
          </cell>
          <cell r="Z11">
            <v>33.93</v>
          </cell>
          <cell r="AA11">
            <v>27.020000000000003</v>
          </cell>
          <cell r="AB11">
            <v>27.38</v>
          </cell>
          <cell r="AC11">
            <v>32.79</v>
          </cell>
          <cell r="AD11">
            <v>34.85</v>
          </cell>
          <cell r="AE11">
            <v>36.83</v>
          </cell>
          <cell r="AF11">
            <v>24.92</v>
          </cell>
          <cell r="AG11">
            <v>26.74</v>
          </cell>
          <cell r="AH11">
            <v>29.04</v>
          </cell>
          <cell r="AI11">
            <v>31.36</v>
          </cell>
          <cell r="AJ11">
            <v>33.93</v>
          </cell>
          <cell r="AK11">
            <v>18.250000000000004</v>
          </cell>
          <cell r="AL11">
            <v>17.970000000000002</v>
          </cell>
          <cell r="AM11">
            <v>12.020000000000001</v>
          </cell>
          <cell r="AN11">
            <v>19.440000000000001</v>
          </cell>
          <cell r="AO11">
            <v>20.18</v>
          </cell>
        </row>
        <row r="12">
          <cell r="A12" t="str">
            <v>May</v>
          </cell>
          <cell r="B12">
            <v>29.09</v>
          </cell>
          <cell r="C12">
            <v>32.17</v>
          </cell>
          <cell r="D12">
            <v>33.230000000000004</v>
          </cell>
          <cell r="E12">
            <v>36.31</v>
          </cell>
          <cell r="F12">
            <v>39.31</v>
          </cell>
          <cell r="G12">
            <v>33.580000000000005</v>
          </cell>
          <cell r="H12">
            <v>33.74</v>
          </cell>
          <cell r="I12">
            <v>37.93</v>
          </cell>
          <cell r="J12">
            <v>40.660000000000004</v>
          </cell>
          <cell r="K12">
            <v>42.86</v>
          </cell>
          <cell r="L12">
            <v>29.09</v>
          </cell>
          <cell r="M12">
            <v>32.17</v>
          </cell>
          <cell r="N12">
            <v>33.230000000000004</v>
          </cell>
          <cell r="O12">
            <v>36.31</v>
          </cell>
          <cell r="P12">
            <v>39.31</v>
          </cell>
          <cell r="Q12">
            <v>24.35</v>
          </cell>
          <cell r="R12">
            <v>19.760000000000002</v>
          </cell>
          <cell r="S12">
            <v>16.950000000000003</v>
          </cell>
          <cell r="T12">
            <v>25.020000000000003</v>
          </cell>
          <cell r="U12">
            <v>25.950000000000003</v>
          </cell>
          <cell r="V12">
            <v>25.919999999999998</v>
          </cell>
          <cell r="W12">
            <v>28.16</v>
          </cell>
          <cell r="X12">
            <v>29.04</v>
          </cell>
          <cell r="Y12">
            <v>31.36</v>
          </cell>
          <cell r="Z12">
            <v>33.93</v>
          </cell>
          <cell r="AA12">
            <v>29.45</v>
          </cell>
          <cell r="AB12">
            <v>28.86</v>
          </cell>
          <cell r="AC12">
            <v>32.79</v>
          </cell>
          <cell r="AD12">
            <v>34.85</v>
          </cell>
          <cell r="AE12">
            <v>36.83</v>
          </cell>
          <cell r="AF12">
            <v>25.919999999999998</v>
          </cell>
          <cell r="AG12">
            <v>28.16</v>
          </cell>
          <cell r="AH12">
            <v>29.04</v>
          </cell>
          <cell r="AI12">
            <v>31.36</v>
          </cell>
          <cell r="AJ12">
            <v>33.93</v>
          </cell>
          <cell r="AK12">
            <v>20.329999999999998</v>
          </cell>
          <cell r="AL12">
            <v>14.999999999999998</v>
          </cell>
          <cell r="AM12">
            <v>12.020000000000001</v>
          </cell>
          <cell r="AN12">
            <v>19.440000000000001</v>
          </cell>
          <cell r="AO12">
            <v>20.18</v>
          </cell>
        </row>
        <row r="13">
          <cell r="A13" t="str">
            <v>June</v>
          </cell>
          <cell r="B13">
            <v>29.09</v>
          </cell>
          <cell r="C13">
            <v>32.17</v>
          </cell>
          <cell r="D13">
            <v>33.230000000000004</v>
          </cell>
          <cell r="E13">
            <v>36.31</v>
          </cell>
          <cell r="F13">
            <v>39.31</v>
          </cell>
          <cell r="G13">
            <v>33.580000000000005</v>
          </cell>
          <cell r="H13">
            <v>31.89</v>
          </cell>
          <cell r="I13">
            <v>37.93</v>
          </cell>
          <cell r="J13">
            <v>40.660000000000004</v>
          </cell>
          <cell r="K13">
            <v>42.86</v>
          </cell>
          <cell r="L13">
            <v>29.09</v>
          </cell>
          <cell r="M13">
            <v>32.17</v>
          </cell>
          <cell r="N13">
            <v>33.230000000000004</v>
          </cell>
          <cell r="O13">
            <v>36.31</v>
          </cell>
          <cell r="P13">
            <v>39.31</v>
          </cell>
          <cell r="Q13">
            <v>21.07</v>
          </cell>
          <cell r="R13">
            <v>17.900000000000002</v>
          </cell>
          <cell r="S13">
            <v>16.950000000000003</v>
          </cell>
          <cell r="T13">
            <v>25.020000000000003</v>
          </cell>
          <cell r="U13">
            <v>25.950000000000003</v>
          </cell>
          <cell r="V13">
            <v>25.919999999999998</v>
          </cell>
          <cell r="W13">
            <v>28.16</v>
          </cell>
          <cell r="X13">
            <v>29.04</v>
          </cell>
          <cell r="Y13">
            <v>31.36</v>
          </cell>
          <cell r="Z13">
            <v>33.93</v>
          </cell>
          <cell r="AA13">
            <v>29.45</v>
          </cell>
          <cell r="AB13">
            <v>27.470000000000002</v>
          </cell>
          <cell r="AC13">
            <v>32.79</v>
          </cell>
          <cell r="AD13">
            <v>34.85</v>
          </cell>
          <cell r="AE13">
            <v>36.83</v>
          </cell>
          <cell r="AF13">
            <v>25.919999999999998</v>
          </cell>
          <cell r="AG13">
            <v>28.16</v>
          </cell>
          <cell r="AH13">
            <v>29.04</v>
          </cell>
          <cell r="AI13">
            <v>31.36</v>
          </cell>
          <cell r="AJ13">
            <v>33.93</v>
          </cell>
          <cell r="AK13">
            <v>17.869999999999997</v>
          </cell>
          <cell r="AL13">
            <v>13.61</v>
          </cell>
          <cell r="AM13">
            <v>12.020000000000001</v>
          </cell>
          <cell r="AN13">
            <v>19.440000000000001</v>
          </cell>
          <cell r="AO13">
            <v>20.18</v>
          </cell>
        </row>
        <row r="14">
          <cell r="A14" t="str">
            <v>July</v>
          </cell>
          <cell r="B14">
            <v>29.09</v>
          </cell>
          <cell r="C14">
            <v>32.17</v>
          </cell>
          <cell r="D14">
            <v>33.230000000000004</v>
          </cell>
          <cell r="E14">
            <v>36.31</v>
          </cell>
          <cell r="F14">
            <v>39.31</v>
          </cell>
          <cell r="G14">
            <v>32.97</v>
          </cell>
          <cell r="H14">
            <v>31.89</v>
          </cell>
          <cell r="I14">
            <v>37.93</v>
          </cell>
          <cell r="J14">
            <v>40.660000000000004</v>
          </cell>
          <cell r="K14">
            <v>42.86</v>
          </cell>
          <cell r="L14">
            <v>29.09</v>
          </cell>
          <cell r="M14">
            <v>32.17</v>
          </cell>
          <cell r="N14">
            <v>33.230000000000004</v>
          </cell>
          <cell r="O14">
            <v>36.31</v>
          </cell>
          <cell r="P14">
            <v>39.31</v>
          </cell>
          <cell r="Q14">
            <v>23.750000000000004</v>
          </cell>
          <cell r="R14">
            <v>17.900000000000002</v>
          </cell>
          <cell r="S14">
            <v>16.950000000000003</v>
          </cell>
          <cell r="T14">
            <v>25.020000000000003</v>
          </cell>
          <cell r="U14">
            <v>25.950000000000003</v>
          </cell>
          <cell r="V14">
            <v>25.919999999999998</v>
          </cell>
          <cell r="W14">
            <v>28.16</v>
          </cell>
          <cell r="X14">
            <v>29.04</v>
          </cell>
          <cell r="Y14">
            <v>31.36</v>
          </cell>
          <cell r="Z14">
            <v>33.93</v>
          </cell>
          <cell r="AA14">
            <v>29</v>
          </cell>
          <cell r="AB14">
            <v>27.470000000000002</v>
          </cell>
          <cell r="AC14">
            <v>32.79</v>
          </cell>
          <cell r="AD14">
            <v>34.85</v>
          </cell>
          <cell r="AE14">
            <v>36.83</v>
          </cell>
          <cell r="AF14">
            <v>25.919999999999998</v>
          </cell>
          <cell r="AG14">
            <v>28.16</v>
          </cell>
          <cell r="AH14">
            <v>29.04</v>
          </cell>
          <cell r="AI14">
            <v>31.36</v>
          </cell>
          <cell r="AJ14">
            <v>33.93</v>
          </cell>
          <cell r="AK14">
            <v>19.88</v>
          </cell>
          <cell r="AL14">
            <v>13.61</v>
          </cell>
          <cell r="AM14">
            <v>12.020000000000001</v>
          </cell>
          <cell r="AN14">
            <v>19.440000000000001</v>
          </cell>
          <cell r="AO14">
            <v>20.18</v>
          </cell>
        </row>
        <row r="15">
          <cell r="A15" t="str">
            <v>August</v>
          </cell>
          <cell r="B15">
            <v>29.6</v>
          </cell>
          <cell r="C15">
            <v>32.17</v>
          </cell>
          <cell r="D15">
            <v>33.230000000000004</v>
          </cell>
          <cell r="E15">
            <v>36.31</v>
          </cell>
          <cell r="F15">
            <v>39.31</v>
          </cell>
          <cell r="G15">
            <v>31.92</v>
          </cell>
          <cell r="H15">
            <v>33.47</v>
          </cell>
          <cell r="I15">
            <v>37.93</v>
          </cell>
          <cell r="J15">
            <v>40.660000000000004</v>
          </cell>
          <cell r="K15">
            <v>42.86</v>
          </cell>
          <cell r="L15">
            <v>29.6</v>
          </cell>
          <cell r="M15">
            <v>32.17</v>
          </cell>
          <cell r="N15">
            <v>33.230000000000004</v>
          </cell>
          <cell r="O15">
            <v>36.31</v>
          </cell>
          <cell r="P15">
            <v>39.31</v>
          </cell>
          <cell r="Q15">
            <v>22.54</v>
          </cell>
          <cell r="R15">
            <v>19.490000000000002</v>
          </cell>
          <cell r="S15">
            <v>16.950000000000003</v>
          </cell>
          <cell r="T15">
            <v>25.020000000000003</v>
          </cell>
          <cell r="U15">
            <v>25.950000000000003</v>
          </cell>
          <cell r="V15">
            <v>26.36</v>
          </cell>
          <cell r="W15">
            <v>28.16</v>
          </cell>
          <cell r="X15">
            <v>29.04</v>
          </cell>
          <cell r="Y15">
            <v>31.36</v>
          </cell>
          <cell r="Z15">
            <v>33.93</v>
          </cell>
          <cell r="AA15">
            <v>27.619999999999997</v>
          </cell>
          <cell r="AB15">
            <v>29.3</v>
          </cell>
          <cell r="AC15">
            <v>32.79</v>
          </cell>
          <cell r="AD15">
            <v>34.85</v>
          </cell>
          <cell r="AE15">
            <v>36.83</v>
          </cell>
          <cell r="AF15">
            <v>26.36</v>
          </cell>
          <cell r="AG15">
            <v>28.16</v>
          </cell>
          <cell r="AH15">
            <v>29.04</v>
          </cell>
          <cell r="AI15">
            <v>31.36</v>
          </cell>
          <cell r="AJ15">
            <v>33.93</v>
          </cell>
          <cell r="AK15">
            <v>18.349999999999998</v>
          </cell>
          <cell r="AL15">
            <v>15.45</v>
          </cell>
          <cell r="AM15">
            <v>12.020000000000001</v>
          </cell>
          <cell r="AN15">
            <v>19.440000000000001</v>
          </cell>
          <cell r="AO15">
            <v>20.18</v>
          </cell>
        </row>
        <row r="16">
          <cell r="A16" t="str">
            <v>September</v>
          </cell>
          <cell r="B16">
            <v>29.6</v>
          </cell>
          <cell r="C16">
            <v>32.17</v>
          </cell>
          <cell r="D16">
            <v>33.230000000000004</v>
          </cell>
          <cell r="E16">
            <v>36.31</v>
          </cell>
          <cell r="F16">
            <v>39.31</v>
          </cell>
          <cell r="G16">
            <v>31.92</v>
          </cell>
          <cell r="H16">
            <v>33.47</v>
          </cell>
          <cell r="I16">
            <v>37.93</v>
          </cell>
          <cell r="J16">
            <v>40.660000000000004</v>
          </cell>
          <cell r="K16">
            <v>42.86</v>
          </cell>
          <cell r="L16">
            <v>29.6</v>
          </cell>
          <cell r="M16">
            <v>32.17</v>
          </cell>
          <cell r="N16">
            <v>33.230000000000004</v>
          </cell>
          <cell r="O16">
            <v>36.31</v>
          </cell>
          <cell r="P16">
            <v>39.31</v>
          </cell>
          <cell r="Q16">
            <v>22.54</v>
          </cell>
          <cell r="R16">
            <v>19.490000000000002</v>
          </cell>
          <cell r="S16">
            <v>16.950000000000003</v>
          </cell>
          <cell r="T16">
            <v>25.020000000000003</v>
          </cell>
          <cell r="U16">
            <v>25.950000000000003</v>
          </cell>
          <cell r="V16">
            <v>26.36</v>
          </cell>
          <cell r="W16">
            <v>28.16</v>
          </cell>
          <cell r="X16">
            <v>29.04</v>
          </cell>
          <cell r="Y16">
            <v>31.36</v>
          </cell>
          <cell r="Z16">
            <v>33.93</v>
          </cell>
          <cell r="AA16">
            <v>27.619999999999997</v>
          </cell>
          <cell r="AB16">
            <v>29.3</v>
          </cell>
          <cell r="AC16">
            <v>32.79</v>
          </cell>
          <cell r="AD16">
            <v>34.85</v>
          </cell>
          <cell r="AE16">
            <v>36.83</v>
          </cell>
          <cell r="AF16">
            <v>26.36</v>
          </cell>
          <cell r="AG16">
            <v>28.16</v>
          </cell>
          <cell r="AH16">
            <v>29.04</v>
          </cell>
          <cell r="AI16">
            <v>31.36</v>
          </cell>
          <cell r="AJ16">
            <v>33.93</v>
          </cell>
          <cell r="AK16">
            <v>18.349999999999998</v>
          </cell>
          <cell r="AL16">
            <v>15.45</v>
          </cell>
          <cell r="AM16">
            <v>12.020000000000001</v>
          </cell>
          <cell r="AN16">
            <v>19.440000000000001</v>
          </cell>
          <cell r="AO16">
            <v>20.18</v>
          </cell>
        </row>
        <row r="17">
          <cell r="A17" t="str">
            <v>October</v>
          </cell>
          <cell r="B17">
            <v>29.6</v>
          </cell>
          <cell r="C17">
            <v>32.17</v>
          </cell>
          <cell r="D17">
            <v>33.230000000000004</v>
          </cell>
          <cell r="E17">
            <v>36.31</v>
          </cell>
          <cell r="F17">
            <v>39.31</v>
          </cell>
          <cell r="G17">
            <v>31.92</v>
          </cell>
          <cell r="H17">
            <v>36.08</v>
          </cell>
          <cell r="I17">
            <v>37.700000000000003</v>
          </cell>
          <cell r="J17">
            <v>39.700000000000003</v>
          </cell>
          <cell r="K17">
            <v>41.440000000000005</v>
          </cell>
          <cell r="L17">
            <v>29.6</v>
          </cell>
          <cell r="M17">
            <v>32.17</v>
          </cell>
          <cell r="N17">
            <v>33.230000000000004</v>
          </cell>
          <cell r="O17">
            <v>36.31</v>
          </cell>
          <cell r="P17">
            <v>39.31</v>
          </cell>
          <cell r="Q17">
            <v>22.54</v>
          </cell>
          <cell r="R17">
            <v>15.990000000000002</v>
          </cell>
          <cell r="S17">
            <v>22.830000000000002</v>
          </cell>
          <cell r="T17">
            <v>24.05</v>
          </cell>
          <cell r="U17">
            <v>24.530000000000005</v>
          </cell>
          <cell r="V17">
            <v>26.36</v>
          </cell>
          <cell r="W17">
            <v>28.16</v>
          </cell>
          <cell r="X17">
            <v>29.04</v>
          </cell>
          <cell r="Y17">
            <v>31.36</v>
          </cell>
          <cell r="Z17">
            <v>33.93</v>
          </cell>
          <cell r="AA17">
            <v>27.619999999999997</v>
          </cell>
          <cell r="AB17">
            <v>31.27</v>
          </cell>
          <cell r="AC17">
            <v>32.619999999999997</v>
          </cell>
          <cell r="AD17">
            <v>34.119999999999997</v>
          </cell>
          <cell r="AE17">
            <v>35.76</v>
          </cell>
          <cell r="AF17">
            <v>26.36</v>
          </cell>
          <cell r="AG17">
            <v>28.16</v>
          </cell>
          <cell r="AH17">
            <v>29.04</v>
          </cell>
          <cell r="AI17">
            <v>31.36</v>
          </cell>
          <cell r="AJ17">
            <v>33.93</v>
          </cell>
          <cell r="AK17">
            <v>18.349999999999998</v>
          </cell>
          <cell r="AL17">
            <v>11.31</v>
          </cell>
          <cell r="AM17">
            <v>17.95</v>
          </cell>
          <cell r="AN17">
            <v>18.72</v>
          </cell>
          <cell r="AO17">
            <v>19.11</v>
          </cell>
        </row>
        <row r="18">
          <cell r="A18" t="str">
            <v>November</v>
          </cell>
          <cell r="B18">
            <v>29.6</v>
          </cell>
          <cell r="C18">
            <v>32.17</v>
          </cell>
          <cell r="D18">
            <v>33.230000000000004</v>
          </cell>
          <cell r="E18">
            <v>36.31</v>
          </cell>
          <cell r="F18">
            <v>39.31</v>
          </cell>
          <cell r="G18">
            <v>31.1</v>
          </cell>
          <cell r="H18">
            <v>36.08</v>
          </cell>
          <cell r="I18">
            <v>37.700000000000003</v>
          </cell>
          <cell r="J18">
            <v>39.700000000000003</v>
          </cell>
          <cell r="K18">
            <v>41.440000000000005</v>
          </cell>
          <cell r="L18">
            <v>29.6</v>
          </cell>
          <cell r="M18">
            <v>32.17</v>
          </cell>
          <cell r="N18">
            <v>33.230000000000004</v>
          </cell>
          <cell r="O18">
            <v>36.31</v>
          </cell>
          <cell r="P18">
            <v>39.31</v>
          </cell>
          <cell r="Q18">
            <v>21.71</v>
          </cell>
          <cell r="R18">
            <v>15.990000000000002</v>
          </cell>
          <cell r="S18">
            <v>22.830000000000002</v>
          </cell>
          <cell r="T18">
            <v>24.05</v>
          </cell>
          <cell r="U18">
            <v>24.530000000000005</v>
          </cell>
          <cell r="V18">
            <v>26.36</v>
          </cell>
          <cell r="W18">
            <v>28.16</v>
          </cell>
          <cell r="X18">
            <v>29.04</v>
          </cell>
          <cell r="Y18">
            <v>31.36</v>
          </cell>
          <cell r="Z18">
            <v>33.93</v>
          </cell>
          <cell r="AA18">
            <v>27</v>
          </cell>
          <cell r="AB18">
            <v>31.27</v>
          </cell>
          <cell r="AC18">
            <v>32.619999999999997</v>
          </cell>
          <cell r="AD18">
            <v>34.119999999999997</v>
          </cell>
          <cell r="AE18">
            <v>35.76</v>
          </cell>
          <cell r="AF18">
            <v>26.36</v>
          </cell>
          <cell r="AG18">
            <v>28.16</v>
          </cell>
          <cell r="AH18">
            <v>29.04</v>
          </cell>
          <cell r="AI18">
            <v>31.36</v>
          </cell>
          <cell r="AJ18">
            <v>33.93</v>
          </cell>
          <cell r="AK18">
            <v>17.73</v>
          </cell>
          <cell r="AL18">
            <v>11.31</v>
          </cell>
          <cell r="AM18">
            <v>17.95</v>
          </cell>
          <cell r="AN18">
            <v>18.72</v>
          </cell>
          <cell r="AO18">
            <v>19.11</v>
          </cell>
        </row>
        <row r="19">
          <cell r="A19" t="str">
            <v>December</v>
          </cell>
          <cell r="B19">
            <v>29.6</v>
          </cell>
          <cell r="C19">
            <v>32.17</v>
          </cell>
          <cell r="D19">
            <v>33.230000000000004</v>
          </cell>
          <cell r="E19">
            <v>36.31</v>
          </cell>
          <cell r="F19">
            <v>39.31</v>
          </cell>
          <cell r="G19">
            <v>31.1</v>
          </cell>
          <cell r="H19">
            <v>36.08</v>
          </cell>
          <cell r="I19">
            <v>37.700000000000003</v>
          </cell>
          <cell r="J19">
            <v>39.700000000000003</v>
          </cell>
          <cell r="K19">
            <v>41.440000000000005</v>
          </cell>
          <cell r="L19">
            <v>29.6</v>
          </cell>
          <cell r="M19">
            <v>32.17</v>
          </cell>
          <cell r="N19">
            <v>33.230000000000004</v>
          </cell>
          <cell r="O19">
            <v>36.31</v>
          </cell>
          <cell r="P19">
            <v>39.31</v>
          </cell>
          <cell r="Q19">
            <v>21.71</v>
          </cell>
          <cell r="R19">
            <v>15.990000000000002</v>
          </cell>
          <cell r="S19">
            <v>22.830000000000002</v>
          </cell>
          <cell r="T19">
            <v>24.05</v>
          </cell>
          <cell r="U19">
            <v>24.530000000000005</v>
          </cell>
          <cell r="V19">
            <v>26.36</v>
          </cell>
          <cell r="W19">
            <v>28.16</v>
          </cell>
          <cell r="X19">
            <v>29.04</v>
          </cell>
          <cell r="Y19">
            <v>31.36</v>
          </cell>
          <cell r="Z19">
            <v>33.93</v>
          </cell>
          <cell r="AA19">
            <v>27</v>
          </cell>
          <cell r="AB19">
            <v>31.27</v>
          </cell>
          <cell r="AC19">
            <v>32.619999999999997</v>
          </cell>
          <cell r="AD19">
            <v>34.119999999999997</v>
          </cell>
          <cell r="AE19">
            <v>35.76</v>
          </cell>
          <cell r="AF19">
            <v>26.36</v>
          </cell>
          <cell r="AG19">
            <v>28.16</v>
          </cell>
          <cell r="AH19">
            <v>29.04</v>
          </cell>
          <cell r="AI19">
            <v>31.36</v>
          </cell>
          <cell r="AJ19">
            <v>33.93</v>
          </cell>
          <cell r="AK19">
            <v>17.73</v>
          </cell>
          <cell r="AL19">
            <v>11.31</v>
          </cell>
          <cell r="AM19">
            <v>17.95</v>
          </cell>
          <cell r="AN19">
            <v>18.72</v>
          </cell>
          <cell r="AO19">
            <v>19.11</v>
          </cell>
        </row>
        <row r="20">
          <cell r="A20" t="str">
            <v>Usage</v>
          </cell>
          <cell r="B20">
            <v>8</v>
          </cell>
          <cell r="C20">
            <v>8</v>
          </cell>
          <cell r="D20">
            <v>8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8</v>
          </cell>
          <cell r="J20">
            <v>8</v>
          </cell>
          <cell r="K20">
            <v>8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44.16</v>
          </cell>
          <cell r="C8">
            <v>47.05</v>
          </cell>
          <cell r="D8">
            <v>44.699999999999996</v>
          </cell>
          <cell r="E8">
            <v>68.98</v>
          </cell>
          <cell r="F8">
            <v>74.490000000000009</v>
          </cell>
          <cell r="G8">
            <v>46.499999999999993</v>
          </cell>
          <cell r="H8">
            <v>44.599999999999994</v>
          </cell>
          <cell r="I8">
            <v>49.079999999999991</v>
          </cell>
          <cell r="J8">
            <v>74.540000000000006</v>
          </cell>
          <cell r="K8">
            <v>79.590000000000018</v>
          </cell>
          <cell r="L8">
            <v>46.769999999999996</v>
          </cell>
          <cell r="M8">
            <v>49.84</v>
          </cell>
          <cell r="N8">
            <v>47.61</v>
          </cell>
          <cell r="O8">
            <v>74.61</v>
          </cell>
          <cell r="P8">
            <v>80.59</v>
          </cell>
          <cell r="Q8">
            <v>33.369999999999997</v>
          </cell>
          <cell r="R8">
            <v>31.37</v>
          </cell>
          <cell r="S8">
            <v>22.44</v>
          </cell>
          <cell r="T8">
            <v>46.77</v>
          </cell>
          <cell r="U8">
            <v>49.480000000000004</v>
          </cell>
          <cell r="V8">
            <v>44.16</v>
          </cell>
          <cell r="W8">
            <v>47.05</v>
          </cell>
          <cell r="X8">
            <v>44.699999999999996</v>
          </cell>
          <cell r="Y8">
            <v>68.98</v>
          </cell>
          <cell r="Z8">
            <v>74.490000000000009</v>
          </cell>
          <cell r="AA8">
            <v>46.499999999999993</v>
          </cell>
          <cell r="AB8">
            <v>44.91</v>
          </cell>
          <cell r="AC8">
            <v>49.079999999999991</v>
          </cell>
          <cell r="AD8">
            <v>74.540000000000006</v>
          </cell>
          <cell r="AE8">
            <v>79.590000000000018</v>
          </cell>
          <cell r="AF8">
            <v>44.16</v>
          </cell>
          <cell r="AG8">
            <v>47.05</v>
          </cell>
          <cell r="AH8">
            <v>44.699999999999996</v>
          </cell>
          <cell r="AI8">
            <v>68.98</v>
          </cell>
          <cell r="AJ8">
            <v>74.490000000000009</v>
          </cell>
          <cell r="AK8">
            <v>30.659999999999997</v>
          </cell>
          <cell r="AL8">
            <v>28.08</v>
          </cell>
          <cell r="AM8">
            <v>19.199999999999996</v>
          </cell>
          <cell r="AN8">
            <v>40.800000000000004</v>
          </cell>
          <cell r="AO8">
            <v>43.170000000000009</v>
          </cell>
        </row>
        <row r="9">
          <cell r="A9" t="str">
            <v>February</v>
          </cell>
          <cell r="B9">
            <v>44.16</v>
          </cell>
          <cell r="C9">
            <v>47.051000000000002</v>
          </cell>
          <cell r="D9">
            <v>44.699999999999996</v>
          </cell>
          <cell r="E9">
            <v>68.98</v>
          </cell>
          <cell r="F9">
            <v>74.490000000000009</v>
          </cell>
          <cell r="G9">
            <v>46.499999999999993</v>
          </cell>
          <cell r="H9">
            <v>44.911000000000001</v>
          </cell>
          <cell r="I9">
            <v>49.079999999999991</v>
          </cell>
          <cell r="J9">
            <v>74.540000000000006</v>
          </cell>
          <cell r="K9">
            <v>79.590000000000018</v>
          </cell>
          <cell r="L9">
            <v>46.769999999999996</v>
          </cell>
          <cell r="M9">
            <v>49.839500000000001</v>
          </cell>
          <cell r="N9">
            <v>47.61</v>
          </cell>
          <cell r="O9">
            <v>74.61</v>
          </cell>
          <cell r="P9">
            <v>80.59</v>
          </cell>
          <cell r="Q9">
            <v>33.369999999999997</v>
          </cell>
          <cell r="R9">
            <v>31.369499999999999</v>
          </cell>
          <cell r="S9">
            <v>22.44</v>
          </cell>
          <cell r="T9">
            <v>46.77</v>
          </cell>
          <cell r="U9">
            <v>49.480000000000004</v>
          </cell>
          <cell r="V9">
            <v>44.16</v>
          </cell>
          <cell r="W9">
            <v>47.05</v>
          </cell>
          <cell r="X9">
            <v>44.699999999999996</v>
          </cell>
          <cell r="Y9">
            <v>68.98</v>
          </cell>
          <cell r="Z9">
            <v>74.490000000000009</v>
          </cell>
          <cell r="AA9">
            <v>46.499999999999993</v>
          </cell>
          <cell r="AB9">
            <v>44.91</v>
          </cell>
          <cell r="AC9">
            <v>49.079999999999991</v>
          </cell>
          <cell r="AD9">
            <v>74.540000000000006</v>
          </cell>
          <cell r="AE9">
            <v>79.590000000000018</v>
          </cell>
          <cell r="AF9">
            <v>44.16</v>
          </cell>
          <cell r="AG9">
            <v>47.05</v>
          </cell>
          <cell r="AH9">
            <v>44.699999999999996</v>
          </cell>
          <cell r="AI9">
            <v>68.98</v>
          </cell>
          <cell r="AJ9">
            <v>74.490000000000009</v>
          </cell>
          <cell r="AK9">
            <v>30.659999999999997</v>
          </cell>
          <cell r="AL9">
            <v>28.08</v>
          </cell>
          <cell r="AM9">
            <v>19.199999999999996</v>
          </cell>
          <cell r="AN9">
            <v>40.800000000000004</v>
          </cell>
          <cell r="AO9">
            <v>43.170000000000009</v>
          </cell>
        </row>
        <row r="10">
          <cell r="A10" t="str">
            <v>March</v>
          </cell>
          <cell r="B10">
            <v>44.16</v>
          </cell>
          <cell r="C10">
            <v>47.051000000000002</v>
          </cell>
          <cell r="D10">
            <v>44.699999999999996</v>
          </cell>
          <cell r="E10">
            <v>68.98</v>
          </cell>
          <cell r="F10">
            <v>74.490000000000009</v>
          </cell>
          <cell r="G10">
            <v>46.499999999999993</v>
          </cell>
          <cell r="H10">
            <v>44.911000000000001</v>
          </cell>
          <cell r="I10">
            <v>49.079999999999991</v>
          </cell>
          <cell r="J10">
            <v>74.540000000000006</v>
          </cell>
          <cell r="K10">
            <v>79.590000000000018</v>
          </cell>
          <cell r="L10">
            <v>46.769999999999996</v>
          </cell>
          <cell r="M10">
            <v>49.839500000000001</v>
          </cell>
          <cell r="N10">
            <v>47.61</v>
          </cell>
          <cell r="O10">
            <v>74.61</v>
          </cell>
          <cell r="P10">
            <v>80.59</v>
          </cell>
          <cell r="Q10">
            <v>33.369999999999997</v>
          </cell>
          <cell r="R10">
            <v>31.369499999999999</v>
          </cell>
          <cell r="S10">
            <v>22.44</v>
          </cell>
          <cell r="T10">
            <v>46.77</v>
          </cell>
          <cell r="U10">
            <v>49.480000000000004</v>
          </cell>
          <cell r="V10">
            <v>44.16</v>
          </cell>
          <cell r="W10">
            <v>47.05</v>
          </cell>
          <cell r="X10">
            <v>44.699999999999996</v>
          </cell>
          <cell r="Y10">
            <v>68.98</v>
          </cell>
          <cell r="Z10">
            <v>74.490000000000009</v>
          </cell>
          <cell r="AA10">
            <v>46.499999999999993</v>
          </cell>
          <cell r="AB10">
            <v>44.91</v>
          </cell>
          <cell r="AC10">
            <v>49.079999999999991</v>
          </cell>
          <cell r="AD10">
            <v>74.540000000000006</v>
          </cell>
          <cell r="AE10">
            <v>79.590000000000018</v>
          </cell>
          <cell r="AF10">
            <v>44.16</v>
          </cell>
          <cell r="AG10">
            <v>47.05</v>
          </cell>
          <cell r="AH10">
            <v>44.699999999999996</v>
          </cell>
          <cell r="AI10">
            <v>68.98</v>
          </cell>
          <cell r="AJ10">
            <v>74.490000000000009</v>
          </cell>
          <cell r="AK10">
            <v>30.659999999999997</v>
          </cell>
          <cell r="AL10">
            <v>28.08</v>
          </cell>
          <cell r="AM10">
            <v>19.199999999999996</v>
          </cell>
          <cell r="AN10">
            <v>40.800000000000004</v>
          </cell>
          <cell r="AO10">
            <v>43.170000000000009</v>
          </cell>
        </row>
        <row r="11">
          <cell r="A11" t="str">
            <v>April</v>
          </cell>
          <cell r="B11">
            <v>44.16</v>
          </cell>
          <cell r="C11">
            <v>47.051000000000002</v>
          </cell>
          <cell r="D11">
            <v>44.699999999999996</v>
          </cell>
          <cell r="E11">
            <v>68.98</v>
          </cell>
          <cell r="F11">
            <v>74.490000000000009</v>
          </cell>
          <cell r="G11">
            <v>46.499999999999993</v>
          </cell>
          <cell r="H11">
            <v>44.911000000000001</v>
          </cell>
          <cell r="I11">
            <v>49.109999999999992</v>
          </cell>
          <cell r="J11">
            <v>74.510000000000005</v>
          </cell>
          <cell r="K11">
            <v>79.590000000000018</v>
          </cell>
          <cell r="L11">
            <v>46.769999999999996</v>
          </cell>
          <cell r="M11">
            <v>49.839500000000001</v>
          </cell>
          <cell r="N11">
            <v>47.61</v>
          </cell>
          <cell r="O11">
            <v>74.61</v>
          </cell>
          <cell r="P11">
            <v>80.59</v>
          </cell>
          <cell r="Q11">
            <v>33.369999999999997</v>
          </cell>
          <cell r="R11">
            <v>31.369499999999999</v>
          </cell>
          <cell r="S11">
            <v>22.48</v>
          </cell>
          <cell r="T11">
            <v>46.73</v>
          </cell>
          <cell r="U11">
            <v>49.480000000000004</v>
          </cell>
          <cell r="V11">
            <v>44.16</v>
          </cell>
          <cell r="W11">
            <v>47.05</v>
          </cell>
          <cell r="X11">
            <v>44.699999999999996</v>
          </cell>
          <cell r="Y11">
            <v>68.98</v>
          </cell>
          <cell r="Z11">
            <v>74.490000000000009</v>
          </cell>
          <cell r="AA11">
            <v>46.499999999999993</v>
          </cell>
          <cell r="AB11">
            <v>44.91</v>
          </cell>
          <cell r="AC11">
            <v>49.109999999999992</v>
          </cell>
          <cell r="AD11">
            <v>74.510000000000005</v>
          </cell>
          <cell r="AE11">
            <v>79.590000000000018</v>
          </cell>
          <cell r="AF11">
            <v>44.16</v>
          </cell>
          <cell r="AG11">
            <v>47.05</v>
          </cell>
          <cell r="AH11">
            <v>44.699999999999996</v>
          </cell>
          <cell r="AI11">
            <v>68.98</v>
          </cell>
          <cell r="AJ11">
            <v>74.490000000000009</v>
          </cell>
          <cell r="AK11">
            <v>30.659999999999997</v>
          </cell>
          <cell r="AL11">
            <v>28.08</v>
          </cell>
          <cell r="AM11">
            <v>19.229999999999997</v>
          </cell>
          <cell r="AN11">
            <v>40.770000000000003</v>
          </cell>
          <cell r="AO11">
            <v>43.170000000000009</v>
          </cell>
        </row>
        <row r="12">
          <cell r="A12" t="str">
            <v>May</v>
          </cell>
          <cell r="B12">
            <v>45.92</v>
          </cell>
          <cell r="C12">
            <v>43.814599999999999</v>
          </cell>
          <cell r="D12">
            <v>44.699999999999996</v>
          </cell>
          <cell r="E12">
            <v>68.98</v>
          </cell>
          <cell r="F12">
            <v>74.490000000000009</v>
          </cell>
          <cell r="G12">
            <v>48.78</v>
          </cell>
          <cell r="H12">
            <v>41.634599999999999</v>
          </cell>
          <cell r="I12">
            <v>49.109999999999992</v>
          </cell>
          <cell r="J12">
            <v>74.510000000000005</v>
          </cell>
          <cell r="K12">
            <v>79.590000000000018</v>
          </cell>
          <cell r="L12">
            <v>48.64</v>
          </cell>
          <cell r="M12">
            <v>46.636500000000005</v>
          </cell>
          <cell r="N12">
            <v>47.61</v>
          </cell>
          <cell r="O12">
            <v>74.61</v>
          </cell>
          <cell r="P12">
            <v>80.59</v>
          </cell>
          <cell r="Q12">
            <v>35.43</v>
          </cell>
          <cell r="R12">
            <v>22.996500000000005</v>
          </cell>
          <cell r="S12">
            <v>22.48</v>
          </cell>
          <cell r="T12">
            <v>46.73</v>
          </cell>
          <cell r="U12">
            <v>49.480000000000004</v>
          </cell>
          <cell r="V12">
            <v>45.92</v>
          </cell>
          <cell r="W12">
            <v>43.81</v>
          </cell>
          <cell r="X12">
            <v>44.699999999999996</v>
          </cell>
          <cell r="Y12">
            <v>68.98</v>
          </cell>
          <cell r="Z12">
            <v>74.490000000000009</v>
          </cell>
          <cell r="AA12">
            <v>48.78</v>
          </cell>
          <cell r="AB12">
            <v>41.63</v>
          </cell>
          <cell r="AC12">
            <v>49.109999999999992</v>
          </cell>
          <cell r="AD12">
            <v>74.510000000000005</v>
          </cell>
          <cell r="AE12">
            <v>79.590000000000018</v>
          </cell>
          <cell r="AF12">
            <v>45.92</v>
          </cell>
          <cell r="AG12">
            <v>43.81</v>
          </cell>
          <cell r="AH12">
            <v>44.699999999999996</v>
          </cell>
          <cell r="AI12">
            <v>68.98</v>
          </cell>
          <cell r="AJ12">
            <v>74.490000000000009</v>
          </cell>
          <cell r="AK12">
            <v>32.32</v>
          </cell>
          <cell r="AL12">
            <v>19.87</v>
          </cell>
          <cell r="AM12">
            <v>19.229999999999997</v>
          </cell>
          <cell r="AN12">
            <v>40.770000000000003</v>
          </cell>
          <cell r="AO12">
            <v>43.170000000000009</v>
          </cell>
        </row>
        <row r="13">
          <cell r="A13" t="str">
            <v>June</v>
          </cell>
          <cell r="B13">
            <v>45.92</v>
          </cell>
          <cell r="C13">
            <v>43.814599999999999</v>
          </cell>
          <cell r="D13">
            <v>44.699999999999996</v>
          </cell>
          <cell r="E13">
            <v>68.98</v>
          </cell>
          <cell r="F13">
            <v>74.490000000000009</v>
          </cell>
          <cell r="G13">
            <v>48.78</v>
          </cell>
          <cell r="H13">
            <v>41.634599999999999</v>
          </cell>
          <cell r="I13">
            <v>49.109999999999992</v>
          </cell>
          <cell r="J13">
            <v>74.510000000000005</v>
          </cell>
          <cell r="K13">
            <v>79.590000000000018</v>
          </cell>
          <cell r="L13">
            <v>48.64</v>
          </cell>
          <cell r="M13">
            <v>46.636500000000005</v>
          </cell>
          <cell r="N13">
            <v>47.61</v>
          </cell>
          <cell r="O13">
            <v>74.61</v>
          </cell>
          <cell r="P13">
            <v>80.59</v>
          </cell>
          <cell r="Q13">
            <v>35.43</v>
          </cell>
          <cell r="R13">
            <v>22.996500000000005</v>
          </cell>
          <cell r="S13">
            <v>22.48</v>
          </cell>
          <cell r="T13">
            <v>46.73</v>
          </cell>
          <cell r="U13">
            <v>49.480000000000004</v>
          </cell>
          <cell r="V13">
            <v>45.92</v>
          </cell>
          <cell r="W13">
            <v>43.81</v>
          </cell>
          <cell r="X13">
            <v>44.699999999999996</v>
          </cell>
          <cell r="Y13">
            <v>68.98</v>
          </cell>
          <cell r="Z13">
            <v>74.490000000000009</v>
          </cell>
          <cell r="AA13">
            <v>48.78</v>
          </cell>
          <cell r="AB13">
            <v>41.63</v>
          </cell>
          <cell r="AC13">
            <v>49.109999999999992</v>
          </cell>
          <cell r="AD13">
            <v>74.510000000000005</v>
          </cell>
          <cell r="AE13">
            <v>79.590000000000018</v>
          </cell>
          <cell r="AF13">
            <v>45.92</v>
          </cell>
          <cell r="AG13">
            <v>43.81</v>
          </cell>
          <cell r="AH13">
            <v>44.699999999999996</v>
          </cell>
          <cell r="AI13">
            <v>68.98</v>
          </cell>
          <cell r="AJ13">
            <v>74.490000000000009</v>
          </cell>
          <cell r="AK13">
            <v>32.32</v>
          </cell>
          <cell r="AL13">
            <v>19.87</v>
          </cell>
          <cell r="AM13">
            <v>19.229999999999997</v>
          </cell>
          <cell r="AN13">
            <v>40.770000000000003</v>
          </cell>
          <cell r="AO13">
            <v>43.170000000000009</v>
          </cell>
        </row>
        <row r="14">
          <cell r="A14" t="str">
            <v>July</v>
          </cell>
          <cell r="B14">
            <v>45.92</v>
          </cell>
          <cell r="C14">
            <v>43.814599999999999</v>
          </cell>
          <cell r="D14">
            <v>44.699999999999996</v>
          </cell>
          <cell r="E14">
            <v>68.98</v>
          </cell>
          <cell r="F14">
            <v>74.490000000000009</v>
          </cell>
          <cell r="G14">
            <v>47.720000000000006</v>
          </cell>
          <cell r="H14">
            <v>41.634599999999999</v>
          </cell>
          <cell r="I14">
            <v>49.109999999999992</v>
          </cell>
          <cell r="J14">
            <v>74.510000000000005</v>
          </cell>
          <cell r="K14">
            <v>79.590000000000018</v>
          </cell>
          <cell r="L14">
            <v>48.64</v>
          </cell>
          <cell r="M14">
            <v>46.636500000000005</v>
          </cell>
          <cell r="N14">
            <v>47.61</v>
          </cell>
          <cell r="O14">
            <v>74.61</v>
          </cell>
          <cell r="P14">
            <v>80.59</v>
          </cell>
          <cell r="Q14">
            <v>34.200000000000003</v>
          </cell>
          <cell r="R14">
            <v>22.996500000000005</v>
          </cell>
          <cell r="S14">
            <v>22.48</v>
          </cell>
          <cell r="T14">
            <v>46.73</v>
          </cell>
          <cell r="U14">
            <v>49.480000000000004</v>
          </cell>
          <cell r="V14">
            <v>45.92</v>
          </cell>
          <cell r="W14">
            <v>43.81</v>
          </cell>
          <cell r="X14">
            <v>44.699999999999996</v>
          </cell>
          <cell r="Y14">
            <v>68.98</v>
          </cell>
          <cell r="Z14">
            <v>74.490000000000009</v>
          </cell>
          <cell r="AA14">
            <v>47.720000000000006</v>
          </cell>
          <cell r="AB14">
            <v>41.63</v>
          </cell>
          <cell r="AC14">
            <v>49.109999999999992</v>
          </cell>
          <cell r="AD14">
            <v>74.510000000000005</v>
          </cell>
          <cell r="AE14">
            <v>79.590000000000018</v>
          </cell>
          <cell r="AF14">
            <v>45.92</v>
          </cell>
          <cell r="AG14">
            <v>43.81</v>
          </cell>
          <cell r="AH14">
            <v>44.699999999999996</v>
          </cell>
          <cell r="AI14">
            <v>68.98</v>
          </cell>
          <cell r="AJ14">
            <v>74.490000000000009</v>
          </cell>
          <cell r="AK14">
            <v>31.26</v>
          </cell>
          <cell r="AL14">
            <v>19.87</v>
          </cell>
          <cell r="AM14">
            <v>19.229999999999997</v>
          </cell>
          <cell r="AN14">
            <v>40.770000000000003</v>
          </cell>
          <cell r="AO14">
            <v>43.170000000000009</v>
          </cell>
        </row>
        <row r="15">
          <cell r="A15" t="str">
            <v>August</v>
          </cell>
          <cell r="B15">
            <v>46.430000000000007</v>
          </cell>
          <cell r="C15">
            <v>43.814599999999999</v>
          </cell>
          <cell r="D15">
            <v>44.699999999999996</v>
          </cell>
          <cell r="E15">
            <v>68.98</v>
          </cell>
          <cell r="F15">
            <v>74.490000000000009</v>
          </cell>
          <cell r="G15">
            <v>44.300000000000011</v>
          </cell>
          <cell r="H15">
            <v>45.584600000000002</v>
          </cell>
          <cell r="I15">
            <v>49.109999999999992</v>
          </cell>
          <cell r="J15">
            <v>74.510000000000005</v>
          </cell>
          <cell r="K15">
            <v>79.590000000000018</v>
          </cell>
          <cell r="L15">
            <v>49.180000000000007</v>
          </cell>
          <cell r="M15">
            <v>46.636500000000005</v>
          </cell>
          <cell r="N15">
            <v>47.61</v>
          </cell>
          <cell r="O15">
            <v>74.61</v>
          </cell>
          <cell r="P15">
            <v>80.59</v>
          </cell>
          <cell r="Q15">
            <v>30.940000000000005</v>
          </cell>
          <cell r="R15">
            <v>26.666500000000006</v>
          </cell>
          <cell r="S15">
            <v>22.48</v>
          </cell>
          <cell r="T15">
            <v>46.73</v>
          </cell>
          <cell r="U15">
            <v>49.480000000000004</v>
          </cell>
          <cell r="V15">
            <v>46.430000000000007</v>
          </cell>
          <cell r="W15">
            <v>43.81</v>
          </cell>
          <cell r="X15">
            <v>44.699999999999996</v>
          </cell>
          <cell r="Y15">
            <v>68.98</v>
          </cell>
          <cell r="Z15">
            <v>74.490000000000009</v>
          </cell>
          <cell r="AA15">
            <v>44.300000000000011</v>
          </cell>
          <cell r="AB15">
            <v>45.580000000000005</v>
          </cell>
          <cell r="AC15">
            <v>49.109999999999992</v>
          </cell>
          <cell r="AD15">
            <v>74.510000000000005</v>
          </cell>
          <cell r="AE15">
            <v>79.590000000000018</v>
          </cell>
          <cell r="AF15">
            <v>46.430000000000007</v>
          </cell>
          <cell r="AG15">
            <v>43.81</v>
          </cell>
          <cell r="AH15">
            <v>44.699999999999996</v>
          </cell>
          <cell r="AI15">
            <v>68.98</v>
          </cell>
          <cell r="AJ15">
            <v>74.490000000000009</v>
          </cell>
          <cell r="AK15">
            <v>27.680000000000003</v>
          </cell>
          <cell r="AL15">
            <v>23.820000000000004</v>
          </cell>
          <cell r="AM15">
            <v>19.229999999999997</v>
          </cell>
          <cell r="AN15">
            <v>40.770000000000003</v>
          </cell>
          <cell r="AO15">
            <v>43.170000000000009</v>
          </cell>
        </row>
        <row r="16">
          <cell r="A16" t="str">
            <v>September</v>
          </cell>
          <cell r="B16">
            <v>46.430000000000007</v>
          </cell>
          <cell r="C16">
            <v>43.814599999999999</v>
          </cell>
          <cell r="D16">
            <v>44.699999999999996</v>
          </cell>
          <cell r="E16">
            <v>68.98</v>
          </cell>
          <cell r="F16">
            <v>74.490000000000009</v>
          </cell>
          <cell r="G16">
            <v>44.300000000000011</v>
          </cell>
          <cell r="H16">
            <v>45.584600000000002</v>
          </cell>
          <cell r="I16">
            <v>49.109999999999992</v>
          </cell>
          <cell r="J16">
            <v>74.510000000000005</v>
          </cell>
          <cell r="K16">
            <v>79.590000000000018</v>
          </cell>
          <cell r="L16">
            <v>49.180000000000007</v>
          </cell>
          <cell r="M16">
            <v>46.636500000000005</v>
          </cell>
          <cell r="N16">
            <v>47.61</v>
          </cell>
          <cell r="O16">
            <v>74.61</v>
          </cell>
          <cell r="P16">
            <v>80.59</v>
          </cell>
          <cell r="Q16">
            <v>30.940000000000005</v>
          </cell>
          <cell r="R16">
            <v>26.666500000000006</v>
          </cell>
          <cell r="S16">
            <v>22.48</v>
          </cell>
          <cell r="T16">
            <v>46.73</v>
          </cell>
          <cell r="U16">
            <v>49.480000000000004</v>
          </cell>
          <cell r="V16">
            <v>46.430000000000007</v>
          </cell>
          <cell r="W16">
            <v>43.81</v>
          </cell>
          <cell r="X16">
            <v>44.699999999999996</v>
          </cell>
          <cell r="Y16">
            <v>68.98</v>
          </cell>
          <cell r="Z16">
            <v>74.490000000000009</v>
          </cell>
          <cell r="AA16">
            <v>44.300000000000011</v>
          </cell>
          <cell r="AB16">
            <v>45.580000000000005</v>
          </cell>
          <cell r="AC16">
            <v>49.109999999999992</v>
          </cell>
          <cell r="AD16">
            <v>74.510000000000005</v>
          </cell>
          <cell r="AE16">
            <v>79.590000000000018</v>
          </cell>
          <cell r="AF16">
            <v>46.430000000000007</v>
          </cell>
          <cell r="AG16">
            <v>43.81</v>
          </cell>
          <cell r="AH16">
            <v>44.699999999999996</v>
          </cell>
          <cell r="AI16">
            <v>68.98</v>
          </cell>
          <cell r="AJ16">
            <v>74.490000000000009</v>
          </cell>
          <cell r="AK16">
            <v>27.680000000000003</v>
          </cell>
          <cell r="AL16">
            <v>23.820000000000004</v>
          </cell>
          <cell r="AM16">
            <v>19.229999999999997</v>
          </cell>
          <cell r="AN16">
            <v>40.770000000000003</v>
          </cell>
          <cell r="AO16">
            <v>43.170000000000009</v>
          </cell>
        </row>
        <row r="17">
          <cell r="A17" t="str">
            <v>October</v>
          </cell>
          <cell r="B17">
            <v>46.430000000000007</v>
          </cell>
          <cell r="C17">
            <v>43.814599999999999</v>
          </cell>
          <cell r="D17">
            <v>44.699999999999996</v>
          </cell>
          <cell r="E17">
            <v>68.98</v>
          </cell>
          <cell r="F17">
            <v>74.490000000000009</v>
          </cell>
          <cell r="G17">
            <v>44.300000000000011</v>
          </cell>
          <cell r="H17">
            <v>47.544599999999996</v>
          </cell>
          <cell r="I17">
            <v>48.939999999999991</v>
          </cell>
          <cell r="J17">
            <v>73.790000000000006</v>
          </cell>
          <cell r="K17">
            <v>78.52000000000001</v>
          </cell>
          <cell r="L17">
            <v>49.180000000000007</v>
          </cell>
          <cell r="M17">
            <v>46.636500000000005</v>
          </cell>
          <cell r="N17">
            <v>47.61</v>
          </cell>
          <cell r="O17">
            <v>74.61</v>
          </cell>
          <cell r="P17">
            <v>80.59</v>
          </cell>
          <cell r="Q17">
            <v>30.940000000000005</v>
          </cell>
          <cell r="R17">
            <v>21.846500000000006</v>
          </cell>
          <cell r="S17">
            <v>29.38</v>
          </cell>
          <cell r="T17">
            <v>45.88</v>
          </cell>
          <cell r="U17">
            <v>48.25</v>
          </cell>
          <cell r="V17">
            <v>46.430000000000007</v>
          </cell>
          <cell r="W17">
            <v>43.81</v>
          </cell>
          <cell r="X17">
            <v>44.699999999999996</v>
          </cell>
          <cell r="Y17">
            <v>68.98</v>
          </cell>
          <cell r="Z17">
            <v>74.490000000000009</v>
          </cell>
          <cell r="AA17">
            <v>44.300000000000011</v>
          </cell>
          <cell r="AB17">
            <v>47.54</v>
          </cell>
          <cell r="AC17">
            <v>48.939999999999991</v>
          </cell>
          <cell r="AD17">
            <v>73.790000000000006</v>
          </cell>
          <cell r="AE17">
            <v>78.52000000000001</v>
          </cell>
          <cell r="AF17">
            <v>46.430000000000007</v>
          </cell>
          <cell r="AG17">
            <v>43.81</v>
          </cell>
          <cell r="AH17">
            <v>44.699999999999996</v>
          </cell>
          <cell r="AI17">
            <v>68.98</v>
          </cell>
          <cell r="AJ17">
            <v>74.490000000000009</v>
          </cell>
          <cell r="AK17">
            <v>27.680000000000003</v>
          </cell>
          <cell r="AL17">
            <v>18.690000000000001</v>
          </cell>
          <cell r="AM17">
            <v>26.149999999999995</v>
          </cell>
          <cell r="AN17">
            <v>40.040000000000006</v>
          </cell>
          <cell r="AO17">
            <v>42.100000000000009</v>
          </cell>
        </row>
        <row r="18">
          <cell r="A18" t="str">
            <v>November</v>
          </cell>
          <cell r="B18">
            <v>46.430000000000007</v>
          </cell>
          <cell r="C18">
            <v>43.814599999999999</v>
          </cell>
          <cell r="D18">
            <v>44.699999999999996</v>
          </cell>
          <cell r="E18">
            <v>68.98</v>
          </cell>
          <cell r="F18">
            <v>74.490000000000009</v>
          </cell>
          <cell r="G18">
            <v>44.300000000000011</v>
          </cell>
          <cell r="H18">
            <v>47.544599999999996</v>
          </cell>
          <cell r="I18">
            <v>48.939999999999991</v>
          </cell>
          <cell r="J18">
            <v>73.790000000000006</v>
          </cell>
          <cell r="K18">
            <v>78.52000000000001</v>
          </cell>
          <cell r="L18">
            <v>49.180000000000007</v>
          </cell>
          <cell r="M18">
            <v>46.636500000000005</v>
          </cell>
          <cell r="N18">
            <v>47.61</v>
          </cell>
          <cell r="O18">
            <v>74.61</v>
          </cell>
          <cell r="P18">
            <v>80.59</v>
          </cell>
          <cell r="Q18">
            <v>30.940000000000005</v>
          </cell>
          <cell r="R18">
            <v>21.846500000000006</v>
          </cell>
          <cell r="S18">
            <v>29.38</v>
          </cell>
          <cell r="T18">
            <v>45.88</v>
          </cell>
          <cell r="U18">
            <v>48.25</v>
          </cell>
          <cell r="V18">
            <v>46.430000000000007</v>
          </cell>
          <cell r="W18">
            <v>43.81</v>
          </cell>
          <cell r="X18">
            <v>44.699999999999996</v>
          </cell>
          <cell r="Y18">
            <v>68.98</v>
          </cell>
          <cell r="Z18">
            <v>74.490000000000009</v>
          </cell>
          <cell r="AA18">
            <v>44.300000000000011</v>
          </cell>
          <cell r="AB18">
            <v>47.54</v>
          </cell>
          <cell r="AC18">
            <v>48.939999999999991</v>
          </cell>
          <cell r="AD18">
            <v>73.790000000000006</v>
          </cell>
          <cell r="AE18">
            <v>78.52000000000001</v>
          </cell>
          <cell r="AF18">
            <v>46.430000000000007</v>
          </cell>
          <cell r="AG18">
            <v>43.81</v>
          </cell>
          <cell r="AH18">
            <v>44.699999999999996</v>
          </cell>
          <cell r="AI18">
            <v>68.98</v>
          </cell>
          <cell r="AJ18">
            <v>74.490000000000009</v>
          </cell>
          <cell r="AK18">
            <v>27.680000000000003</v>
          </cell>
          <cell r="AL18">
            <v>18.690000000000001</v>
          </cell>
          <cell r="AM18">
            <v>26.149999999999995</v>
          </cell>
          <cell r="AN18">
            <v>40.040000000000006</v>
          </cell>
          <cell r="AO18">
            <v>42.100000000000009</v>
          </cell>
        </row>
        <row r="19">
          <cell r="A19" t="str">
            <v>December</v>
          </cell>
          <cell r="B19">
            <v>46.430000000000007</v>
          </cell>
          <cell r="C19">
            <v>43.814599999999999</v>
          </cell>
          <cell r="D19">
            <v>44.699999999999996</v>
          </cell>
          <cell r="E19">
            <v>68.98</v>
          </cell>
          <cell r="F19">
            <v>74.490000000000009</v>
          </cell>
          <cell r="G19">
            <v>44.300000000000011</v>
          </cell>
          <cell r="H19">
            <v>47.544599999999996</v>
          </cell>
          <cell r="I19">
            <v>48.939999999999991</v>
          </cell>
          <cell r="J19">
            <v>73.790000000000006</v>
          </cell>
          <cell r="K19">
            <v>78.52000000000001</v>
          </cell>
          <cell r="L19">
            <v>49.180000000000007</v>
          </cell>
          <cell r="M19">
            <v>46.636500000000005</v>
          </cell>
          <cell r="N19">
            <v>47.61</v>
          </cell>
          <cell r="O19">
            <v>74.61</v>
          </cell>
          <cell r="P19">
            <v>80.59</v>
          </cell>
          <cell r="Q19">
            <v>30.940000000000005</v>
          </cell>
          <cell r="R19">
            <v>21.846500000000006</v>
          </cell>
          <cell r="S19">
            <v>29.38</v>
          </cell>
          <cell r="T19">
            <v>45.88</v>
          </cell>
          <cell r="U19">
            <v>48.25</v>
          </cell>
          <cell r="V19">
            <v>46.430000000000007</v>
          </cell>
          <cell r="W19">
            <v>43.81</v>
          </cell>
          <cell r="X19">
            <v>44.699999999999996</v>
          </cell>
          <cell r="Y19">
            <v>68.98</v>
          </cell>
          <cell r="Z19">
            <v>74.490000000000009</v>
          </cell>
          <cell r="AA19">
            <v>44.300000000000011</v>
          </cell>
          <cell r="AB19">
            <v>47.54</v>
          </cell>
          <cell r="AC19">
            <v>48.939999999999991</v>
          </cell>
          <cell r="AD19">
            <v>73.790000000000006</v>
          </cell>
          <cell r="AE19">
            <v>78.52000000000001</v>
          </cell>
          <cell r="AF19">
            <v>46.430000000000007</v>
          </cell>
          <cell r="AG19">
            <v>43.81</v>
          </cell>
          <cell r="AH19">
            <v>44.699999999999996</v>
          </cell>
          <cell r="AI19">
            <v>68.98</v>
          </cell>
          <cell r="AJ19">
            <v>74.490000000000009</v>
          </cell>
          <cell r="AK19">
            <v>27.680000000000003</v>
          </cell>
          <cell r="AL19">
            <v>18.690000000000001</v>
          </cell>
          <cell r="AM19">
            <v>26.149999999999995</v>
          </cell>
          <cell r="AN19">
            <v>40.040000000000006</v>
          </cell>
          <cell r="AO19">
            <v>42.100000000000009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42456677.769193746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3743768.1216535941</v>
          </cell>
          <cell r="D32">
            <v>1951723.6893829331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6899401.8547928706</v>
          </cell>
          <cell r="F34">
            <v>5647293.9185036197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40.57</v>
          </cell>
          <cell r="C8">
            <v>42.44</v>
          </cell>
          <cell r="D8">
            <v>46.989999999999995</v>
          </cell>
          <cell r="E8">
            <v>40.78</v>
          </cell>
          <cell r="F8">
            <v>43.97</v>
          </cell>
          <cell r="G8">
            <v>42.300000000000004</v>
          </cell>
          <cell r="H8">
            <v>41.199999999999996</v>
          </cell>
          <cell r="I8">
            <v>53.149999999999991</v>
          </cell>
          <cell r="J8">
            <v>44.989999999999995</v>
          </cell>
          <cell r="K8">
            <v>47.87</v>
          </cell>
          <cell r="L8">
            <v>44.370000000000005</v>
          </cell>
          <cell r="M8">
            <v>46.42</v>
          </cell>
          <cell r="N8">
            <v>51.65</v>
          </cell>
          <cell r="O8">
            <v>43.940000000000005</v>
          </cell>
          <cell r="P8">
            <v>47.38</v>
          </cell>
          <cell r="Q8">
            <v>35.050000000000004</v>
          </cell>
          <cell r="R8">
            <v>34.32</v>
          </cell>
          <cell r="S8">
            <v>29.639999999999997</v>
          </cell>
          <cell r="T8">
            <v>29.990000000000002</v>
          </cell>
          <cell r="U8">
            <v>31.590000000000003</v>
          </cell>
          <cell r="V8">
            <v>37.53</v>
          </cell>
          <cell r="W8">
            <v>39.26</v>
          </cell>
          <cell r="X8">
            <v>42.339999999999996</v>
          </cell>
          <cell r="Y8">
            <v>37.620000000000005</v>
          </cell>
          <cell r="Z8">
            <v>40.56</v>
          </cell>
          <cell r="AA8">
            <v>39.110000000000007</v>
          </cell>
          <cell r="AB8">
            <v>37.779999999999994</v>
          </cell>
          <cell r="AC8">
            <v>47.739999999999995</v>
          </cell>
          <cell r="AD8">
            <v>41.390000000000008</v>
          </cell>
          <cell r="AE8">
            <v>44.07</v>
          </cell>
          <cell r="AF8">
            <v>37.53</v>
          </cell>
          <cell r="AG8">
            <v>39.26</v>
          </cell>
          <cell r="AH8">
            <v>42.339999999999996</v>
          </cell>
          <cell r="AI8">
            <v>37.620000000000005</v>
          </cell>
          <cell r="AJ8">
            <v>40.56</v>
          </cell>
          <cell r="AK8">
            <v>28.14</v>
          </cell>
          <cell r="AL8">
            <v>26.31</v>
          </cell>
          <cell r="AM8">
            <v>19.239999999999991</v>
          </cell>
          <cell r="AN8">
            <v>23.060000000000006</v>
          </cell>
          <cell r="AO8">
            <v>24.290000000000003</v>
          </cell>
        </row>
        <row r="9">
          <cell r="A9" t="str">
            <v>February</v>
          </cell>
          <cell r="B9">
            <v>40.57</v>
          </cell>
          <cell r="C9">
            <v>42.442800000000005</v>
          </cell>
          <cell r="D9">
            <v>46.989999999999995</v>
          </cell>
          <cell r="E9">
            <v>40.78</v>
          </cell>
          <cell r="F9">
            <v>43.97</v>
          </cell>
          <cell r="G9">
            <v>42.300000000000004</v>
          </cell>
          <cell r="H9">
            <v>41.492800000000003</v>
          </cell>
          <cell r="I9">
            <v>53.149999999999991</v>
          </cell>
          <cell r="J9">
            <v>44.989999999999995</v>
          </cell>
          <cell r="K9">
            <v>47.87</v>
          </cell>
          <cell r="L9">
            <v>44.370000000000005</v>
          </cell>
          <cell r="M9">
            <v>46.418300000000002</v>
          </cell>
          <cell r="N9">
            <v>51.65</v>
          </cell>
          <cell r="O9">
            <v>43.940000000000005</v>
          </cell>
          <cell r="P9">
            <v>47.38</v>
          </cell>
          <cell r="Q9">
            <v>35.050000000000004</v>
          </cell>
          <cell r="R9">
            <v>34.318300000000001</v>
          </cell>
          <cell r="S9">
            <v>29.639999999999997</v>
          </cell>
          <cell r="T9">
            <v>29.990000000000002</v>
          </cell>
          <cell r="U9">
            <v>31.590000000000003</v>
          </cell>
          <cell r="V9">
            <v>37.53</v>
          </cell>
          <cell r="W9">
            <v>39.26</v>
          </cell>
          <cell r="X9">
            <v>42.339999999999996</v>
          </cell>
          <cell r="Y9">
            <v>37.620000000000005</v>
          </cell>
          <cell r="Z9">
            <v>40.56</v>
          </cell>
          <cell r="AA9">
            <v>39.110000000000007</v>
          </cell>
          <cell r="AB9">
            <v>37.779999999999994</v>
          </cell>
          <cell r="AC9">
            <v>47.739999999999995</v>
          </cell>
          <cell r="AD9">
            <v>41.390000000000008</v>
          </cell>
          <cell r="AE9">
            <v>44.07</v>
          </cell>
          <cell r="AF9">
            <v>37.53</v>
          </cell>
          <cell r="AG9">
            <v>39.26</v>
          </cell>
          <cell r="AH9">
            <v>42.339999999999996</v>
          </cell>
          <cell r="AI9">
            <v>37.620000000000005</v>
          </cell>
          <cell r="AJ9">
            <v>40.56</v>
          </cell>
          <cell r="AK9">
            <v>28.14</v>
          </cell>
          <cell r="AL9">
            <v>26.31</v>
          </cell>
          <cell r="AM9">
            <v>19.239999999999991</v>
          </cell>
          <cell r="AN9">
            <v>23.060000000000006</v>
          </cell>
          <cell r="AO9">
            <v>24.290000000000003</v>
          </cell>
        </row>
        <row r="10">
          <cell r="A10" t="str">
            <v>March</v>
          </cell>
          <cell r="B10">
            <v>40.57</v>
          </cell>
          <cell r="C10">
            <v>42.442800000000005</v>
          </cell>
          <cell r="D10">
            <v>46.989999999999995</v>
          </cell>
          <cell r="E10">
            <v>40.78</v>
          </cell>
          <cell r="F10">
            <v>43.97</v>
          </cell>
          <cell r="G10">
            <v>42.300000000000004</v>
          </cell>
          <cell r="H10">
            <v>41.492800000000003</v>
          </cell>
          <cell r="I10">
            <v>53.149999999999991</v>
          </cell>
          <cell r="J10">
            <v>44.989999999999995</v>
          </cell>
          <cell r="K10">
            <v>47.87</v>
          </cell>
          <cell r="L10">
            <v>44.370000000000005</v>
          </cell>
          <cell r="M10">
            <v>46.418300000000002</v>
          </cell>
          <cell r="N10">
            <v>51.65</v>
          </cell>
          <cell r="O10">
            <v>43.940000000000005</v>
          </cell>
          <cell r="P10">
            <v>47.38</v>
          </cell>
          <cell r="Q10">
            <v>35.050000000000004</v>
          </cell>
          <cell r="R10">
            <v>34.318300000000001</v>
          </cell>
          <cell r="S10">
            <v>29.639999999999997</v>
          </cell>
          <cell r="T10">
            <v>29.990000000000002</v>
          </cell>
          <cell r="U10">
            <v>31.590000000000003</v>
          </cell>
          <cell r="V10">
            <v>37.53</v>
          </cell>
          <cell r="W10">
            <v>39.26</v>
          </cell>
          <cell r="X10">
            <v>42.339999999999996</v>
          </cell>
          <cell r="Y10">
            <v>37.620000000000005</v>
          </cell>
          <cell r="Z10">
            <v>40.56</v>
          </cell>
          <cell r="AA10">
            <v>39.110000000000007</v>
          </cell>
          <cell r="AB10">
            <v>37.779999999999994</v>
          </cell>
          <cell r="AC10">
            <v>47.739999999999995</v>
          </cell>
          <cell r="AD10">
            <v>41.390000000000008</v>
          </cell>
          <cell r="AE10">
            <v>44.07</v>
          </cell>
          <cell r="AF10">
            <v>37.53</v>
          </cell>
          <cell r="AG10">
            <v>39.26</v>
          </cell>
          <cell r="AH10">
            <v>42.339999999999996</v>
          </cell>
          <cell r="AI10">
            <v>37.620000000000005</v>
          </cell>
          <cell r="AJ10">
            <v>40.56</v>
          </cell>
          <cell r="AK10">
            <v>28.14</v>
          </cell>
          <cell r="AL10">
            <v>26.31</v>
          </cell>
          <cell r="AM10">
            <v>19.239999999999991</v>
          </cell>
          <cell r="AN10">
            <v>23.060000000000006</v>
          </cell>
          <cell r="AO10">
            <v>24.290000000000003</v>
          </cell>
        </row>
        <row r="11">
          <cell r="A11" t="str">
            <v>April</v>
          </cell>
          <cell r="B11">
            <v>40.57</v>
          </cell>
          <cell r="C11">
            <v>42.442800000000005</v>
          </cell>
          <cell r="D11">
            <v>46.989999999999995</v>
          </cell>
          <cell r="E11">
            <v>40.78</v>
          </cell>
          <cell r="F11">
            <v>43.97</v>
          </cell>
          <cell r="G11">
            <v>42.300000000000004</v>
          </cell>
          <cell r="H11">
            <v>41.492800000000003</v>
          </cell>
          <cell r="I11">
            <v>53.19</v>
          </cell>
          <cell r="J11">
            <v>44.949999999999996</v>
          </cell>
          <cell r="K11">
            <v>47.87</v>
          </cell>
          <cell r="L11">
            <v>44.370000000000005</v>
          </cell>
          <cell r="M11">
            <v>46.418300000000002</v>
          </cell>
          <cell r="N11">
            <v>51.65</v>
          </cell>
          <cell r="O11">
            <v>43.940000000000005</v>
          </cell>
          <cell r="P11">
            <v>47.38</v>
          </cell>
          <cell r="Q11">
            <v>35.050000000000004</v>
          </cell>
          <cell r="R11">
            <v>34.318300000000001</v>
          </cell>
          <cell r="S11">
            <v>29.679999999999996</v>
          </cell>
          <cell r="T11">
            <v>29.950000000000003</v>
          </cell>
          <cell r="U11">
            <v>31.590000000000003</v>
          </cell>
          <cell r="V11">
            <v>37.53</v>
          </cell>
          <cell r="W11">
            <v>39.26</v>
          </cell>
          <cell r="X11">
            <v>42.339999999999996</v>
          </cell>
          <cell r="Y11">
            <v>37.620000000000005</v>
          </cell>
          <cell r="Z11">
            <v>40.56</v>
          </cell>
          <cell r="AA11">
            <v>39.110000000000007</v>
          </cell>
          <cell r="AB11">
            <v>37.779999999999994</v>
          </cell>
          <cell r="AC11">
            <v>47.769999999999996</v>
          </cell>
          <cell r="AD11">
            <v>41.360000000000007</v>
          </cell>
          <cell r="AE11">
            <v>44.07</v>
          </cell>
          <cell r="AF11">
            <v>37.53</v>
          </cell>
          <cell r="AG11">
            <v>39.26</v>
          </cell>
          <cell r="AH11">
            <v>42.339999999999996</v>
          </cell>
          <cell r="AI11">
            <v>37.620000000000005</v>
          </cell>
          <cell r="AJ11">
            <v>40.56</v>
          </cell>
          <cell r="AK11">
            <v>28.14</v>
          </cell>
          <cell r="AL11">
            <v>26.31</v>
          </cell>
          <cell r="AM11">
            <v>19.269999999999992</v>
          </cell>
          <cell r="AN11">
            <v>23.030000000000005</v>
          </cell>
          <cell r="AO11">
            <v>24.290000000000003</v>
          </cell>
        </row>
        <row r="12">
          <cell r="A12" t="str">
            <v>May</v>
          </cell>
          <cell r="B12">
            <v>42.19</v>
          </cell>
          <cell r="C12">
            <v>45.037100000000002</v>
          </cell>
          <cell r="D12">
            <v>46.989999999999995</v>
          </cell>
          <cell r="E12">
            <v>40.78</v>
          </cell>
          <cell r="F12">
            <v>43.97</v>
          </cell>
          <cell r="G12">
            <v>42.88</v>
          </cell>
          <cell r="H12">
            <v>44.197100000000006</v>
          </cell>
          <cell r="I12">
            <v>53.19</v>
          </cell>
          <cell r="J12">
            <v>44.949999999999996</v>
          </cell>
          <cell r="K12">
            <v>47.87</v>
          </cell>
          <cell r="L12">
            <v>46.14</v>
          </cell>
          <cell r="M12">
            <v>49.484000000000002</v>
          </cell>
          <cell r="N12">
            <v>51.65</v>
          </cell>
          <cell r="O12">
            <v>43.940000000000005</v>
          </cell>
          <cell r="P12">
            <v>47.38</v>
          </cell>
          <cell r="Q12">
            <v>35.56</v>
          </cell>
          <cell r="R12">
            <v>30.494000000000003</v>
          </cell>
          <cell r="S12">
            <v>29.679999999999996</v>
          </cell>
          <cell r="T12">
            <v>29.950000000000003</v>
          </cell>
          <cell r="U12">
            <v>31.590000000000003</v>
          </cell>
          <cell r="V12">
            <v>39.03</v>
          </cell>
          <cell r="W12">
            <v>40.590000000000003</v>
          </cell>
          <cell r="X12">
            <v>42.339999999999996</v>
          </cell>
          <cell r="Y12">
            <v>37.620000000000005</v>
          </cell>
          <cell r="Z12">
            <v>40.56</v>
          </cell>
          <cell r="AA12">
            <v>39.370000000000005</v>
          </cell>
          <cell r="AB12">
            <v>39.160000000000004</v>
          </cell>
          <cell r="AC12">
            <v>47.769999999999996</v>
          </cell>
          <cell r="AD12">
            <v>41.360000000000007</v>
          </cell>
          <cell r="AE12">
            <v>44.07</v>
          </cell>
          <cell r="AF12">
            <v>39.03</v>
          </cell>
          <cell r="AG12">
            <v>40.590000000000003</v>
          </cell>
          <cell r="AH12">
            <v>42.339999999999996</v>
          </cell>
          <cell r="AI12">
            <v>37.620000000000005</v>
          </cell>
          <cell r="AJ12">
            <v>40.56</v>
          </cell>
          <cell r="AK12">
            <v>27.97</v>
          </cell>
          <cell r="AL12">
            <v>20.740000000000006</v>
          </cell>
          <cell r="AM12">
            <v>19.269999999999992</v>
          </cell>
          <cell r="AN12">
            <v>23.030000000000005</v>
          </cell>
          <cell r="AO12">
            <v>24.290000000000003</v>
          </cell>
        </row>
        <row r="13">
          <cell r="A13" t="str">
            <v>June</v>
          </cell>
          <cell r="B13">
            <v>42.19</v>
          </cell>
          <cell r="C13">
            <v>45.037100000000002</v>
          </cell>
          <cell r="D13">
            <v>46.989999999999995</v>
          </cell>
          <cell r="E13">
            <v>40.78</v>
          </cell>
          <cell r="F13">
            <v>43.97</v>
          </cell>
          <cell r="G13">
            <v>42.88</v>
          </cell>
          <cell r="H13">
            <v>45.237100000000005</v>
          </cell>
          <cell r="I13">
            <v>53.19</v>
          </cell>
          <cell r="J13">
            <v>44.949999999999996</v>
          </cell>
          <cell r="K13">
            <v>47.87</v>
          </cell>
          <cell r="L13">
            <v>46.14</v>
          </cell>
          <cell r="M13">
            <v>49.484000000000002</v>
          </cell>
          <cell r="N13">
            <v>51.65</v>
          </cell>
          <cell r="O13">
            <v>43.940000000000005</v>
          </cell>
          <cell r="P13">
            <v>47.38</v>
          </cell>
          <cell r="Q13">
            <v>35.56</v>
          </cell>
          <cell r="R13">
            <v>31.334000000000003</v>
          </cell>
          <cell r="S13">
            <v>29.679999999999996</v>
          </cell>
          <cell r="T13">
            <v>29.950000000000003</v>
          </cell>
          <cell r="U13">
            <v>31.590000000000003</v>
          </cell>
          <cell r="V13">
            <v>39.03</v>
          </cell>
          <cell r="W13">
            <v>40.590000000000003</v>
          </cell>
          <cell r="X13">
            <v>42.339999999999996</v>
          </cell>
          <cell r="Y13">
            <v>37.620000000000005</v>
          </cell>
          <cell r="Z13">
            <v>40.56</v>
          </cell>
          <cell r="AA13">
            <v>39.370000000000005</v>
          </cell>
          <cell r="AB13">
            <v>40.42</v>
          </cell>
          <cell r="AC13">
            <v>47.769999999999996</v>
          </cell>
          <cell r="AD13">
            <v>41.360000000000007</v>
          </cell>
          <cell r="AE13">
            <v>44.07</v>
          </cell>
          <cell r="AF13">
            <v>39.03</v>
          </cell>
          <cell r="AG13">
            <v>40.590000000000003</v>
          </cell>
          <cell r="AH13">
            <v>42.339999999999996</v>
          </cell>
          <cell r="AI13">
            <v>37.620000000000005</v>
          </cell>
          <cell r="AJ13">
            <v>40.56</v>
          </cell>
          <cell r="AK13">
            <v>27.97</v>
          </cell>
          <cell r="AL13">
            <v>22.000000000000004</v>
          </cell>
          <cell r="AM13">
            <v>19.269999999999992</v>
          </cell>
          <cell r="AN13">
            <v>23.030000000000005</v>
          </cell>
          <cell r="AO13">
            <v>24.290000000000003</v>
          </cell>
        </row>
        <row r="14">
          <cell r="A14" t="str">
            <v>July</v>
          </cell>
          <cell r="B14">
            <v>42.19</v>
          </cell>
          <cell r="C14">
            <v>45.037100000000002</v>
          </cell>
          <cell r="D14">
            <v>46.989999999999995</v>
          </cell>
          <cell r="E14">
            <v>40.78</v>
          </cell>
          <cell r="F14">
            <v>43.97</v>
          </cell>
          <cell r="G14">
            <v>42.88</v>
          </cell>
          <cell r="H14">
            <v>45.237100000000005</v>
          </cell>
          <cell r="I14">
            <v>53.19</v>
          </cell>
          <cell r="J14">
            <v>44.949999999999996</v>
          </cell>
          <cell r="K14">
            <v>47.87</v>
          </cell>
          <cell r="L14">
            <v>46.14</v>
          </cell>
          <cell r="M14">
            <v>49.484000000000002</v>
          </cell>
          <cell r="N14">
            <v>51.65</v>
          </cell>
          <cell r="O14">
            <v>43.940000000000005</v>
          </cell>
          <cell r="P14">
            <v>47.38</v>
          </cell>
          <cell r="Q14">
            <v>35.56</v>
          </cell>
          <cell r="R14">
            <v>31.334000000000003</v>
          </cell>
          <cell r="S14">
            <v>29.679999999999996</v>
          </cell>
          <cell r="T14">
            <v>29.950000000000003</v>
          </cell>
          <cell r="U14">
            <v>31.590000000000003</v>
          </cell>
          <cell r="V14">
            <v>39.03</v>
          </cell>
          <cell r="W14">
            <v>40.590000000000003</v>
          </cell>
          <cell r="X14">
            <v>42.339999999999996</v>
          </cell>
          <cell r="Y14">
            <v>37.620000000000005</v>
          </cell>
          <cell r="Z14">
            <v>40.56</v>
          </cell>
          <cell r="AA14">
            <v>39.370000000000005</v>
          </cell>
          <cell r="AB14">
            <v>40.42</v>
          </cell>
          <cell r="AC14">
            <v>47.769999999999996</v>
          </cell>
          <cell r="AD14">
            <v>41.360000000000007</v>
          </cell>
          <cell r="AE14">
            <v>44.07</v>
          </cell>
          <cell r="AF14">
            <v>39.03</v>
          </cell>
          <cell r="AG14">
            <v>40.590000000000003</v>
          </cell>
          <cell r="AH14">
            <v>42.339999999999996</v>
          </cell>
          <cell r="AI14">
            <v>37.620000000000005</v>
          </cell>
          <cell r="AJ14">
            <v>40.56</v>
          </cell>
          <cell r="AK14">
            <v>27.97</v>
          </cell>
          <cell r="AL14">
            <v>22.000000000000004</v>
          </cell>
          <cell r="AM14">
            <v>19.269999999999992</v>
          </cell>
          <cell r="AN14">
            <v>23.030000000000005</v>
          </cell>
          <cell r="AO14">
            <v>24.290000000000003</v>
          </cell>
        </row>
        <row r="15">
          <cell r="A15" t="str">
            <v>August</v>
          </cell>
          <cell r="B15">
            <v>41.69</v>
          </cell>
          <cell r="C15">
            <v>45.037100000000002</v>
          </cell>
          <cell r="D15">
            <v>46.989999999999995</v>
          </cell>
          <cell r="E15">
            <v>40.78</v>
          </cell>
          <cell r="F15">
            <v>43.97</v>
          </cell>
          <cell r="G15">
            <v>40.75</v>
          </cell>
          <cell r="H15">
            <v>46.857100000000003</v>
          </cell>
          <cell r="I15">
            <v>53.19</v>
          </cell>
          <cell r="J15">
            <v>44.949999999999996</v>
          </cell>
          <cell r="K15">
            <v>47.87</v>
          </cell>
          <cell r="L15">
            <v>45.59</v>
          </cell>
          <cell r="M15">
            <v>49.484000000000002</v>
          </cell>
          <cell r="N15">
            <v>51.65</v>
          </cell>
          <cell r="O15">
            <v>43.940000000000005</v>
          </cell>
          <cell r="P15">
            <v>47.38</v>
          </cell>
          <cell r="Q15">
            <v>33.70000000000001</v>
          </cell>
          <cell r="R15">
            <v>32.764000000000003</v>
          </cell>
          <cell r="S15">
            <v>29.679999999999996</v>
          </cell>
          <cell r="T15">
            <v>29.950000000000003</v>
          </cell>
          <cell r="U15">
            <v>31.590000000000003</v>
          </cell>
          <cell r="V15">
            <v>38.56</v>
          </cell>
          <cell r="W15">
            <v>40.590000000000003</v>
          </cell>
          <cell r="X15">
            <v>42.339999999999996</v>
          </cell>
          <cell r="Y15">
            <v>37.620000000000005</v>
          </cell>
          <cell r="Z15">
            <v>40.56</v>
          </cell>
          <cell r="AA15">
            <v>37.08</v>
          </cell>
          <cell r="AB15">
            <v>42.220000000000006</v>
          </cell>
          <cell r="AC15">
            <v>47.769999999999996</v>
          </cell>
          <cell r="AD15">
            <v>41.360000000000007</v>
          </cell>
          <cell r="AE15">
            <v>44.07</v>
          </cell>
          <cell r="AF15">
            <v>38.56</v>
          </cell>
          <cell r="AG15">
            <v>40.590000000000003</v>
          </cell>
          <cell r="AH15">
            <v>42.339999999999996</v>
          </cell>
          <cell r="AI15">
            <v>37.620000000000005</v>
          </cell>
          <cell r="AJ15">
            <v>40.56</v>
          </cell>
          <cell r="AK15">
            <v>25.810000000000002</v>
          </cell>
          <cell r="AL15">
            <v>23.810000000000006</v>
          </cell>
          <cell r="AM15">
            <v>19.269999999999992</v>
          </cell>
          <cell r="AN15">
            <v>23.030000000000005</v>
          </cell>
          <cell r="AO15">
            <v>24.290000000000003</v>
          </cell>
        </row>
        <row r="16">
          <cell r="A16" t="str">
            <v>September</v>
          </cell>
          <cell r="B16">
            <v>41.69</v>
          </cell>
          <cell r="C16">
            <v>45.037100000000002</v>
          </cell>
          <cell r="D16">
            <v>46.989999999999995</v>
          </cell>
          <cell r="E16">
            <v>40.78</v>
          </cell>
          <cell r="F16">
            <v>43.97</v>
          </cell>
          <cell r="G16">
            <v>40.75</v>
          </cell>
          <cell r="H16">
            <v>46.857100000000003</v>
          </cell>
          <cell r="I16">
            <v>53.19</v>
          </cell>
          <cell r="J16">
            <v>44.949999999999996</v>
          </cell>
          <cell r="K16">
            <v>47.87</v>
          </cell>
          <cell r="L16">
            <v>45.59</v>
          </cell>
          <cell r="M16">
            <v>49.484000000000002</v>
          </cell>
          <cell r="N16">
            <v>51.65</v>
          </cell>
          <cell r="O16">
            <v>43.940000000000005</v>
          </cell>
          <cell r="P16">
            <v>47.38</v>
          </cell>
          <cell r="Q16">
            <v>33.70000000000001</v>
          </cell>
          <cell r="R16">
            <v>32.764000000000003</v>
          </cell>
          <cell r="S16">
            <v>29.679999999999996</v>
          </cell>
          <cell r="T16">
            <v>29.950000000000003</v>
          </cell>
          <cell r="U16">
            <v>31.590000000000003</v>
          </cell>
          <cell r="V16">
            <v>38.56</v>
          </cell>
          <cell r="W16">
            <v>40.590000000000003</v>
          </cell>
          <cell r="X16">
            <v>42.339999999999996</v>
          </cell>
          <cell r="Y16">
            <v>37.620000000000005</v>
          </cell>
          <cell r="Z16">
            <v>40.56</v>
          </cell>
          <cell r="AA16">
            <v>37.08</v>
          </cell>
          <cell r="AB16">
            <v>42.220000000000006</v>
          </cell>
          <cell r="AC16">
            <v>47.769999999999996</v>
          </cell>
          <cell r="AD16">
            <v>41.360000000000007</v>
          </cell>
          <cell r="AE16">
            <v>44.07</v>
          </cell>
          <cell r="AF16">
            <v>38.56</v>
          </cell>
          <cell r="AG16">
            <v>40.590000000000003</v>
          </cell>
          <cell r="AH16">
            <v>42.339999999999996</v>
          </cell>
          <cell r="AI16">
            <v>37.620000000000005</v>
          </cell>
          <cell r="AJ16">
            <v>40.56</v>
          </cell>
          <cell r="AK16">
            <v>25.810000000000002</v>
          </cell>
          <cell r="AL16">
            <v>23.810000000000006</v>
          </cell>
          <cell r="AM16">
            <v>19.269999999999992</v>
          </cell>
          <cell r="AN16">
            <v>23.030000000000005</v>
          </cell>
          <cell r="AO16">
            <v>24.290000000000003</v>
          </cell>
        </row>
        <row r="17">
          <cell r="A17" t="str">
            <v>October</v>
          </cell>
          <cell r="B17">
            <v>41.69</v>
          </cell>
          <cell r="C17">
            <v>45.037100000000002</v>
          </cell>
          <cell r="D17">
            <v>46.989999999999995</v>
          </cell>
          <cell r="E17">
            <v>40.78</v>
          </cell>
          <cell r="F17">
            <v>43.97</v>
          </cell>
          <cell r="G17">
            <v>40.75</v>
          </cell>
          <cell r="H17">
            <v>50.057100000000005</v>
          </cell>
          <cell r="I17">
            <v>51.55</v>
          </cell>
          <cell r="J17">
            <v>44.5</v>
          </cell>
          <cell r="K17">
            <v>46.35</v>
          </cell>
          <cell r="L17">
            <v>45.59</v>
          </cell>
          <cell r="M17">
            <v>49.484000000000002</v>
          </cell>
          <cell r="N17">
            <v>51.65</v>
          </cell>
          <cell r="O17">
            <v>43.940000000000005</v>
          </cell>
          <cell r="P17">
            <v>47.38</v>
          </cell>
          <cell r="Q17">
            <v>33.70000000000001</v>
          </cell>
          <cell r="R17">
            <v>27.774000000000004</v>
          </cell>
          <cell r="S17">
            <v>36.519999999999996</v>
          </cell>
          <cell r="T17">
            <v>29.430000000000003</v>
          </cell>
          <cell r="U17">
            <v>29.85</v>
          </cell>
          <cell r="V17">
            <v>38.56</v>
          </cell>
          <cell r="W17">
            <v>40.590000000000003</v>
          </cell>
          <cell r="X17">
            <v>42.339999999999996</v>
          </cell>
          <cell r="Y17">
            <v>37.620000000000005</v>
          </cell>
          <cell r="Z17">
            <v>40.56</v>
          </cell>
          <cell r="AA17">
            <v>37.08</v>
          </cell>
          <cell r="AB17">
            <v>44.92</v>
          </cell>
          <cell r="AC17">
            <v>46.36</v>
          </cell>
          <cell r="AD17">
            <v>40.970000000000006</v>
          </cell>
          <cell r="AE17">
            <v>42.76</v>
          </cell>
          <cell r="AF17">
            <v>38.56</v>
          </cell>
          <cell r="AG17">
            <v>40.590000000000003</v>
          </cell>
          <cell r="AH17">
            <v>42.339999999999996</v>
          </cell>
          <cell r="AI17">
            <v>37.620000000000005</v>
          </cell>
          <cell r="AJ17">
            <v>40.56</v>
          </cell>
          <cell r="AK17">
            <v>25.810000000000002</v>
          </cell>
          <cell r="AL17">
            <v>17.790000000000003</v>
          </cell>
          <cell r="AM17">
            <v>26.569999999999993</v>
          </cell>
          <cell r="AN17">
            <v>22.630000000000003</v>
          </cell>
          <cell r="AO17">
            <v>22.990000000000002</v>
          </cell>
        </row>
        <row r="18">
          <cell r="A18" t="str">
            <v>November</v>
          </cell>
          <cell r="B18">
            <v>41.69</v>
          </cell>
          <cell r="C18">
            <v>45.037100000000002</v>
          </cell>
          <cell r="D18">
            <v>46.989999999999995</v>
          </cell>
          <cell r="E18">
            <v>40.78</v>
          </cell>
          <cell r="F18">
            <v>43.97</v>
          </cell>
          <cell r="G18">
            <v>40.75</v>
          </cell>
          <cell r="H18">
            <v>50.467100000000002</v>
          </cell>
          <cell r="I18">
            <v>51.55</v>
          </cell>
          <cell r="J18">
            <v>44.5</v>
          </cell>
          <cell r="K18">
            <v>46.35</v>
          </cell>
          <cell r="L18">
            <v>45.59</v>
          </cell>
          <cell r="M18">
            <v>49.484000000000002</v>
          </cell>
          <cell r="N18">
            <v>51.65</v>
          </cell>
          <cell r="O18">
            <v>43.940000000000005</v>
          </cell>
          <cell r="P18">
            <v>47.38</v>
          </cell>
          <cell r="Q18">
            <v>33.70000000000001</v>
          </cell>
          <cell r="R18">
            <v>28.193999999999999</v>
          </cell>
          <cell r="S18">
            <v>36.519999999999996</v>
          </cell>
          <cell r="T18">
            <v>29.430000000000003</v>
          </cell>
          <cell r="U18">
            <v>29.85</v>
          </cell>
          <cell r="V18">
            <v>38.56</v>
          </cell>
          <cell r="W18">
            <v>40.590000000000003</v>
          </cell>
          <cell r="X18">
            <v>42.339999999999996</v>
          </cell>
          <cell r="Y18">
            <v>37.620000000000005</v>
          </cell>
          <cell r="Z18">
            <v>40.56</v>
          </cell>
          <cell r="AA18">
            <v>37.08</v>
          </cell>
          <cell r="AB18">
            <v>45.34</v>
          </cell>
          <cell r="AC18">
            <v>46.36</v>
          </cell>
          <cell r="AD18">
            <v>40.970000000000006</v>
          </cell>
          <cell r="AE18">
            <v>42.76</v>
          </cell>
          <cell r="AF18">
            <v>38.56</v>
          </cell>
          <cell r="AG18">
            <v>40.590000000000003</v>
          </cell>
          <cell r="AH18">
            <v>42.339999999999996</v>
          </cell>
          <cell r="AI18">
            <v>37.620000000000005</v>
          </cell>
          <cell r="AJ18">
            <v>40.56</v>
          </cell>
          <cell r="AK18">
            <v>25.810000000000002</v>
          </cell>
          <cell r="AL18">
            <v>18.210000000000004</v>
          </cell>
          <cell r="AM18">
            <v>26.569999999999993</v>
          </cell>
          <cell r="AN18">
            <v>22.630000000000003</v>
          </cell>
          <cell r="AO18">
            <v>22.990000000000002</v>
          </cell>
        </row>
        <row r="19">
          <cell r="A19" t="str">
            <v>December</v>
          </cell>
          <cell r="B19">
            <v>41.69</v>
          </cell>
          <cell r="C19">
            <v>45.037100000000002</v>
          </cell>
          <cell r="D19">
            <v>46.989999999999995</v>
          </cell>
          <cell r="E19">
            <v>40.78</v>
          </cell>
          <cell r="F19">
            <v>43.97</v>
          </cell>
          <cell r="G19">
            <v>40.75</v>
          </cell>
          <cell r="H19">
            <v>50.467100000000002</v>
          </cell>
          <cell r="I19">
            <v>51.55</v>
          </cell>
          <cell r="J19">
            <v>44.5</v>
          </cell>
          <cell r="K19">
            <v>46.35</v>
          </cell>
          <cell r="L19">
            <v>45.59</v>
          </cell>
          <cell r="M19">
            <v>49.484000000000002</v>
          </cell>
          <cell r="N19">
            <v>51.65</v>
          </cell>
          <cell r="O19">
            <v>43.940000000000005</v>
          </cell>
          <cell r="P19">
            <v>47.38</v>
          </cell>
          <cell r="Q19">
            <v>33.70000000000001</v>
          </cell>
          <cell r="R19">
            <v>28.193999999999999</v>
          </cell>
          <cell r="S19">
            <v>36.519999999999996</v>
          </cell>
          <cell r="T19">
            <v>29.430000000000003</v>
          </cell>
          <cell r="U19">
            <v>29.85</v>
          </cell>
          <cell r="V19">
            <v>38.56</v>
          </cell>
          <cell r="W19">
            <v>40.590000000000003</v>
          </cell>
          <cell r="X19">
            <v>42.339999999999996</v>
          </cell>
          <cell r="Y19">
            <v>37.620000000000005</v>
          </cell>
          <cell r="Z19">
            <v>40.56</v>
          </cell>
          <cell r="AA19">
            <v>37.08</v>
          </cell>
          <cell r="AB19">
            <v>45.34</v>
          </cell>
          <cell r="AC19">
            <v>46.36</v>
          </cell>
          <cell r="AD19">
            <v>40.970000000000006</v>
          </cell>
          <cell r="AE19">
            <v>42.76</v>
          </cell>
          <cell r="AF19">
            <v>38.56</v>
          </cell>
          <cell r="AG19">
            <v>40.590000000000003</v>
          </cell>
          <cell r="AH19">
            <v>42.339999999999996</v>
          </cell>
          <cell r="AI19">
            <v>37.620000000000005</v>
          </cell>
          <cell r="AJ19">
            <v>40.56</v>
          </cell>
          <cell r="AK19">
            <v>25.810000000000002</v>
          </cell>
          <cell r="AL19">
            <v>18.210000000000004</v>
          </cell>
          <cell r="AM19">
            <v>26.569999999999993</v>
          </cell>
          <cell r="AN19">
            <v>22.630000000000003</v>
          </cell>
          <cell r="AO19">
            <v>22.990000000000002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5395625.0156051358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616097.57398026623</v>
          </cell>
          <cell r="D32">
            <v>238353.79264517222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1459353.5435311198</v>
          </cell>
          <cell r="F34">
            <v>692890.55057404377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40.33</v>
          </cell>
          <cell r="C8">
            <v>41.16</v>
          </cell>
          <cell r="D8">
            <v>44.33</v>
          </cell>
          <cell r="E8">
            <v>48.68</v>
          </cell>
          <cell r="F8">
            <v>53.33</v>
          </cell>
          <cell r="G8">
            <v>49.2</v>
          </cell>
          <cell r="H8">
            <v>47.66</v>
          </cell>
          <cell r="I8">
            <v>52.32</v>
          </cell>
          <cell r="J8">
            <v>55.760000000000005</v>
          </cell>
          <cell r="K8">
            <v>59.36</v>
          </cell>
          <cell r="L8">
            <v>40.33</v>
          </cell>
          <cell r="M8">
            <v>41.16</v>
          </cell>
          <cell r="N8">
            <v>44.33</v>
          </cell>
          <cell r="O8">
            <v>48.68</v>
          </cell>
          <cell r="P8">
            <v>53.33</v>
          </cell>
          <cell r="Q8">
            <v>38.389999999999993</v>
          </cell>
          <cell r="R8">
            <v>36.959999999999994</v>
          </cell>
          <cell r="S8">
            <v>35.71</v>
          </cell>
          <cell r="T8">
            <v>39.29</v>
          </cell>
          <cell r="U8">
            <v>41.39</v>
          </cell>
          <cell r="V8">
            <v>29.55</v>
          </cell>
          <cell r="W8">
            <v>30.17</v>
          </cell>
          <cell r="X8">
            <v>28.27</v>
          </cell>
          <cell r="Y8">
            <v>32.25</v>
          </cell>
          <cell r="Z8">
            <v>35.200000000000003</v>
          </cell>
          <cell r="AA8">
            <v>34.370000000000005</v>
          </cell>
          <cell r="AB8">
            <v>32.080000000000005</v>
          </cell>
          <cell r="AC8">
            <v>32.589999999999996</v>
          </cell>
          <cell r="AD8">
            <v>36.200000000000003</v>
          </cell>
          <cell r="AE8">
            <v>38.68</v>
          </cell>
          <cell r="AF8">
            <v>29.55</v>
          </cell>
          <cell r="AG8">
            <v>30.17</v>
          </cell>
          <cell r="AH8">
            <v>28.27</v>
          </cell>
          <cell r="AI8">
            <v>32.25</v>
          </cell>
          <cell r="AJ8">
            <v>35.200000000000003</v>
          </cell>
          <cell r="AK8">
            <v>23.92</v>
          </cell>
          <cell r="AL8">
            <v>21.42</v>
          </cell>
          <cell r="AM8">
            <v>16.739999999999998</v>
          </cell>
          <cell r="AN8">
            <v>20.52</v>
          </cell>
          <cell r="AO8">
            <v>21.57</v>
          </cell>
        </row>
        <row r="9">
          <cell r="A9" t="str">
            <v>February</v>
          </cell>
          <cell r="B9">
            <v>40.33</v>
          </cell>
          <cell r="C9">
            <v>41.163600000000002</v>
          </cell>
          <cell r="D9">
            <v>44.33</v>
          </cell>
          <cell r="E9">
            <v>48.68</v>
          </cell>
          <cell r="F9">
            <v>53.33</v>
          </cell>
          <cell r="G9">
            <v>49.2</v>
          </cell>
          <cell r="H9">
            <v>47.993600000000001</v>
          </cell>
          <cell r="I9">
            <v>52.32</v>
          </cell>
          <cell r="J9">
            <v>55.760000000000005</v>
          </cell>
          <cell r="K9">
            <v>59.36</v>
          </cell>
          <cell r="L9">
            <v>40.33</v>
          </cell>
          <cell r="M9">
            <v>41.163600000000002</v>
          </cell>
          <cell r="N9">
            <v>44.33</v>
          </cell>
          <cell r="O9">
            <v>48.68</v>
          </cell>
          <cell r="P9">
            <v>53.33</v>
          </cell>
          <cell r="Q9">
            <v>38.389999999999993</v>
          </cell>
          <cell r="R9">
            <v>36.9636</v>
          </cell>
          <cell r="S9">
            <v>35.71</v>
          </cell>
          <cell r="T9">
            <v>39.29</v>
          </cell>
          <cell r="U9">
            <v>41.39</v>
          </cell>
          <cell r="V9">
            <v>29.55</v>
          </cell>
          <cell r="W9">
            <v>30.17</v>
          </cell>
          <cell r="X9">
            <v>28.27</v>
          </cell>
          <cell r="Y9">
            <v>32.25</v>
          </cell>
          <cell r="Z9">
            <v>35.200000000000003</v>
          </cell>
          <cell r="AA9">
            <v>34.370000000000005</v>
          </cell>
          <cell r="AB9">
            <v>32.080000000000005</v>
          </cell>
          <cell r="AC9">
            <v>32.589999999999996</v>
          </cell>
          <cell r="AD9">
            <v>36.200000000000003</v>
          </cell>
          <cell r="AE9">
            <v>38.68</v>
          </cell>
          <cell r="AF9">
            <v>29.55</v>
          </cell>
          <cell r="AG9">
            <v>30.17</v>
          </cell>
          <cell r="AH9">
            <v>28.27</v>
          </cell>
          <cell r="AI9">
            <v>32.25</v>
          </cell>
          <cell r="AJ9">
            <v>35.200000000000003</v>
          </cell>
          <cell r="AK9">
            <v>23.92</v>
          </cell>
          <cell r="AL9">
            <v>21.42</v>
          </cell>
          <cell r="AM9">
            <v>16.739999999999998</v>
          </cell>
          <cell r="AN9">
            <v>20.52</v>
          </cell>
          <cell r="AO9">
            <v>21.57</v>
          </cell>
        </row>
        <row r="10">
          <cell r="A10" t="str">
            <v>March</v>
          </cell>
          <cell r="B10">
            <v>40.33</v>
          </cell>
          <cell r="C10">
            <v>41.163600000000002</v>
          </cell>
          <cell r="D10">
            <v>44.33</v>
          </cell>
          <cell r="E10">
            <v>48.68</v>
          </cell>
          <cell r="F10">
            <v>53.33</v>
          </cell>
          <cell r="G10">
            <v>49.2</v>
          </cell>
          <cell r="H10">
            <v>47.993600000000001</v>
          </cell>
          <cell r="I10">
            <v>52.32</v>
          </cell>
          <cell r="J10">
            <v>55.760000000000005</v>
          </cell>
          <cell r="K10">
            <v>59.36</v>
          </cell>
          <cell r="L10">
            <v>40.33</v>
          </cell>
          <cell r="M10">
            <v>41.163600000000002</v>
          </cell>
          <cell r="N10">
            <v>44.33</v>
          </cell>
          <cell r="O10">
            <v>48.68</v>
          </cell>
          <cell r="P10">
            <v>53.33</v>
          </cell>
          <cell r="Q10">
            <v>38.389999999999993</v>
          </cell>
          <cell r="R10">
            <v>36.9636</v>
          </cell>
          <cell r="S10">
            <v>35.71</v>
          </cell>
          <cell r="T10">
            <v>39.29</v>
          </cell>
          <cell r="U10">
            <v>41.39</v>
          </cell>
          <cell r="V10">
            <v>29.55</v>
          </cell>
          <cell r="W10">
            <v>30.17</v>
          </cell>
          <cell r="X10">
            <v>28.27</v>
          </cell>
          <cell r="Y10">
            <v>32.25</v>
          </cell>
          <cell r="Z10">
            <v>35.200000000000003</v>
          </cell>
          <cell r="AA10">
            <v>34.370000000000005</v>
          </cell>
          <cell r="AB10">
            <v>32.080000000000005</v>
          </cell>
          <cell r="AC10">
            <v>32.589999999999996</v>
          </cell>
          <cell r="AD10">
            <v>36.200000000000003</v>
          </cell>
          <cell r="AE10">
            <v>38.68</v>
          </cell>
          <cell r="AF10">
            <v>29.55</v>
          </cell>
          <cell r="AG10">
            <v>30.17</v>
          </cell>
          <cell r="AH10">
            <v>28.27</v>
          </cell>
          <cell r="AI10">
            <v>32.25</v>
          </cell>
          <cell r="AJ10">
            <v>35.200000000000003</v>
          </cell>
          <cell r="AK10">
            <v>23.92</v>
          </cell>
          <cell r="AL10">
            <v>21.42</v>
          </cell>
          <cell r="AM10">
            <v>16.739999999999998</v>
          </cell>
          <cell r="AN10">
            <v>20.52</v>
          </cell>
          <cell r="AO10">
            <v>21.57</v>
          </cell>
        </row>
        <row r="11">
          <cell r="A11" t="str">
            <v>April</v>
          </cell>
          <cell r="B11">
            <v>40.33</v>
          </cell>
          <cell r="C11">
            <v>41.163600000000002</v>
          </cell>
          <cell r="D11">
            <v>44.33</v>
          </cell>
          <cell r="E11">
            <v>48.68</v>
          </cell>
          <cell r="F11">
            <v>53.33</v>
          </cell>
          <cell r="G11">
            <v>49.2</v>
          </cell>
          <cell r="H11">
            <v>47.993600000000001</v>
          </cell>
          <cell r="I11">
            <v>52.36</v>
          </cell>
          <cell r="J11">
            <v>55.720000000000006</v>
          </cell>
          <cell r="K11">
            <v>59.36</v>
          </cell>
          <cell r="L11">
            <v>40.33</v>
          </cell>
          <cell r="M11">
            <v>41.163600000000002</v>
          </cell>
          <cell r="N11">
            <v>44.33</v>
          </cell>
          <cell r="O11">
            <v>48.68</v>
          </cell>
          <cell r="P11">
            <v>53.33</v>
          </cell>
          <cell r="Q11">
            <v>38.389999999999993</v>
          </cell>
          <cell r="R11">
            <v>36.9636</v>
          </cell>
          <cell r="S11">
            <v>35.75</v>
          </cell>
          <cell r="T11">
            <v>39.250000000000007</v>
          </cell>
          <cell r="U11">
            <v>41.39</v>
          </cell>
          <cell r="V11">
            <v>29.55</v>
          </cell>
          <cell r="W11">
            <v>30.17</v>
          </cell>
          <cell r="X11">
            <v>28.27</v>
          </cell>
          <cell r="Y11">
            <v>32.25</v>
          </cell>
          <cell r="Z11">
            <v>35.200000000000003</v>
          </cell>
          <cell r="AA11">
            <v>34.370000000000005</v>
          </cell>
          <cell r="AB11">
            <v>32.080000000000005</v>
          </cell>
          <cell r="AC11">
            <v>32.61</v>
          </cell>
          <cell r="AD11">
            <v>36.18</v>
          </cell>
          <cell r="AE11">
            <v>38.68</v>
          </cell>
          <cell r="AF11">
            <v>29.55</v>
          </cell>
          <cell r="AG11">
            <v>30.17</v>
          </cell>
          <cell r="AH11">
            <v>28.27</v>
          </cell>
          <cell r="AI11">
            <v>32.25</v>
          </cell>
          <cell r="AJ11">
            <v>35.200000000000003</v>
          </cell>
          <cell r="AK11">
            <v>23.92</v>
          </cell>
          <cell r="AL11">
            <v>21.42</v>
          </cell>
          <cell r="AM11">
            <v>16.759999999999998</v>
          </cell>
          <cell r="AN11">
            <v>20.5</v>
          </cell>
          <cell r="AO11">
            <v>21.57</v>
          </cell>
        </row>
        <row r="12">
          <cell r="A12" t="str">
            <v>May</v>
          </cell>
          <cell r="B12">
            <v>40.33</v>
          </cell>
          <cell r="C12">
            <v>42.583399999999997</v>
          </cell>
          <cell r="D12">
            <v>44.33</v>
          </cell>
          <cell r="E12">
            <v>48.68</v>
          </cell>
          <cell r="F12">
            <v>53.33</v>
          </cell>
          <cell r="G12">
            <v>47.910000000000004</v>
          </cell>
          <cell r="H12">
            <v>50.863399999999999</v>
          </cell>
          <cell r="I12">
            <v>52.36</v>
          </cell>
          <cell r="J12">
            <v>55.720000000000006</v>
          </cell>
          <cell r="K12">
            <v>59.36</v>
          </cell>
          <cell r="L12">
            <v>40.33</v>
          </cell>
          <cell r="M12">
            <v>42.583399999999997</v>
          </cell>
          <cell r="N12">
            <v>44.33</v>
          </cell>
          <cell r="O12">
            <v>48.68</v>
          </cell>
          <cell r="P12">
            <v>53.33</v>
          </cell>
          <cell r="Q12">
            <v>37.099999999999994</v>
          </cell>
          <cell r="R12">
            <v>36.313399999999994</v>
          </cell>
          <cell r="S12">
            <v>35.75</v>
          </cell>
          <cell r="T12">
            <v>39.250000000000007</v>
          </cell>
          <cell r="U12">
            <v>41.39</v>
          </cell>
          <cell r="V12">
            <v>29.55</v>
          </cell>
          <cell r="W12">
            <v>27.14</v>
          </cell>
          <cell r="X12">
            <v>28.27</v>
          </cell>
          <cell r="Y12">
            <v>32.25</v>
          </cell>
          <cell r="Z12">
            <v>35.200000000000003</v>
          </cell>
          <cell r="AA12">
            <v>33.03</v>
          </cell>
          <cell r="AB12">
            <v>30.330000000000002</v>
          </cell>
          <cell r="AC12">
            <v>32.61</v>
          </cell>
          <cell r="AD12">
            <v>36.18</v>
          </cell>
          <cell r="AE12">
            <v>38.68</v>
          </cell>
          <cell r="AF12">
            <v>29.55</v>
          </cell>
          <cell r="AG12">
            <v>27.14</v>
          </cell>
          <cell r="AH12">
            <v>28.27</v>
          </cell>
          <cell r="AI12">
            <v>32.25</v>
          </cell>
          <cell r="AJ12">
            <v>35.200000000000003</v>
          </cell>
          <cell r="AK12">
            <v>22.58</v>
          </cell>
          <cell r="AL12">
            <v>16.29</v>
          </cell>
          <cell r="AM12">
            <v>16.759999999999998</v>
          </cell>
          <cell r="AN12">
            <v>20.5</v>
          </cell>
          <cell r="AO12">
            <v>21.57</v>
          </cell>
        </row>
        <row r="13">
          <cell r="A13" t="str">
            <v>June</v>
          </cell>
          <cell r="B13">
            <v>40.33</v>
          </cell>
          <cell r="C13">
            <v>42.583399999999997</v>
          </cell>
          <cell r="D13">
            <v>44.33</v>
          </cell>
          <cell r="E13">
            <v>48.68</v>
          </cell>
          <cell r="F13">
            <v>53.33</v>
          </cell>
          <cell r="G13">
            <v>47.910000000000004</v>
          </cell>
          <cell r="H13">
            <v>46.663399999999996</v>
          </cell>
          <cell r="I13">
            <v>52.36</v>
          </cell>
          <cell r="J13">
            <v>55.720000000000006</v>
          </cell>
          <cell r="K13">
            <v>59.36</v>
          </cell>
          <cell r="L13">
            <v>40.33</v>
          </cell>
          <cell r="M13">
            <v>42.583399999999997</v>
          </cell>
          <cell r="N13">
            <v>44.33</v>
          </cell>
          <cell r="O13">
            <v>48.68</v>
          </cell>
          <cell r="P13">
            <v>53.33</v>
          </cell>
          <cell r="Q13">
            <v>37.099999999999994</v>
          </cell>
          <cell r="R13">
            <v>33.51339999999999</v>
          </cell>
          <cell r="S13">
            <v>35.75</v>
          </cell>
          <cell r="T13">
            <v>39.250000000000007</v>
          </cell>
          <cell r="U13">
            <v>41.39</v>
          </cell>
          <cell r="V13">
            <v>29.55</v>
          </cell>
          <cell r="W13">
            <v>27.14</v>
          </cell>
          <cell r="X13">
            <v>28.27</v>
          </cell>
          <cell r="Y13">
            <v>32.25</v>
          </cell>
          <cell r="Z13">
            <v>35.200000000000003</v>
          </cell>
          <cell r="AA13">
            <v>33.03</v>
          </cell>
          <cell r="AB13">
            <v>28.23</v>
          </cell>
          <cell r="AC13">
            <v>32.61</v>
          </cell>
          <cell r="AD13">
            <v>36.18</v>
          </cell>
          <cell r="AE13">
            <v>38.68</v>
          </cell>
          <cell r="AF13">
            <v>29.55</v>
          </cell>
          <cell r="AG13">
            <v>27.14</v>
          </cell>
          <cell r="AH13">
            <v>28.27</v>
          </cell>
          <cell r="AI13">
            <v>32.25</v>
          </cell>
          <cell r="AJ13">
            <v>35.200000000000003</v>
          </cell>
          <cell r="AK13">
            <v>22.58</v>
          </cell>
          <cell r="AL13">
            <v>15.59</v>
          </cell>
          <cell r="AM13">
            <v>16.759999999999998</v>
          </cell>
          <cell r="AN13">
            <v>20.5</v>
          </cell>
          <cell r="AO13">
            <v>21.57</v>
          </cell>
        </row>
        <row r="14">
          <cell r="A14" t="str">
            <v>July</v>
          </cell>
          <cell r="B14">
            <v>40.98</v>
          </cell>
          <cell r="C14">
            <v>42.583399999999997</v>
          </cell>
          <cell r="D14">
            <v>44.33</v>
          </cell>
          <cell r="E14">
            <v>48.68</v>
          </cell>
          <cell r="F14">
            <v>53.33</v>
          </cell>
          <cell r="G14">
            <v>48.589999999999996</v>
          </cell>
          <cell r="H14">
            <v>46.663399999999996</v>
          </cell>
          <cell r="I14">
            <v>52.36</v>
          </cell>
          <cell r="J14">
            <v>55.720000000000006</v>
          </cell>
          <cell r="K14">
            <v>59.36</v>
          </cell>
          <cell r="L14">
            <v>40.98</v>
          </cell>
          <cell r="M14">
            <v>42.583399999999997</v>
          </cell>
          <cell r="N14">
            <v>44.33</v>
          </cell>
          <cell r="O14">
            <v>48.68</v>
          </cell>
          <cell r="P14">
            <v>53.33</v>
          </cell>
          <cell r="Q14">
            <v>37.609999999999992</v>
          </cell>
          <cell r="R14">
            <v>33.51339999999999</v>
          </cell>
          <cell r="S14">
            <v>35.75</v>
          </cell>
          <cell r="T14">
            <v>39.250000000000007</v>
          </cell>
          <cell r="U14">
            <v>41.39</v>
          </cell>
          <cell r="V14">
            <v>30.029999999999998</v>
          </cell>
          <cell r="W14">
            <v>27.14</v>
          </cell>
          <cell r="X14">
            <v>28.27</v>
          </cell>
          <cell r="Y14">
            <v>32.25</v>
          </cell>
          <cell r="Z14">
            <v>35.200000000000003</v>
          </cell>
          <cell r="AA14">
            <v>33.53</v>
          </cell>
          <cell r="AB14">
            <v>28.23</v>
          </cell>
          <cell r="AC14">
            <v>32.61</v>
          </cell>
          <cell r="AD14">
            <v>36.18</v>
          </cell>
          <cell r="AE14">
            <v>38.68</v>
          </cell>
          <cell r="AF14">
            <v>30.029999999999998</v>
          </cell>
          <cell r="AG14">
            <v>27.14</v>
          </cell>
          <cell r="AH14">
            <v>28.27</v>
          </cell>
          <cell r="AI14">
            <v>32.25</v>
          </cell>
          <cell r="AJ14">
            <v>35.200000000000003</v>
          </cell>
          <cell r="AK14">
            <v>22.909999999999997</v>
          </cell>
          <cell r="AL14">
            <v>15.59</v>
          </cell>
          <cell r="AM14">
            <v>16.759999999999998</v>
          </cell>
          <cell r="AN14">
            <v>20.5</v>
          </cell>
          <cell r="AO14">
            <v>21.57</v>
          </cell>
        </row>
        <row r="15">
          <cell r="A15" t="str">
            <v>August</v>
          </cell>
          <cell r="B15">
            <v>40.98</v>
          </cell>
          <cell r="C15">
            <v>42.583399999999997</v>
          </cell>
          <cell r="D15">
            <v>44.33</v>
          </cell>
          <cell r="E15">
            <v>48.68</v>
          </cell>
          <cell r="F15">
            <v>53.33</v>
          </cell>
          <cell r="G15">
            <v>47.83</v>
          </cell>
          <cell r="H15">
            <v>47.423399999999994</v>
          </cell>
          <cell r="I15">
            <v>52.36</v>
          </cell>
          <cell r="J15">
            <v>55.720000000000006</v>
          </cell>
          <cell r="K15">
            <v>59.36</v>
          </cell>
          <cell r="L15">
            <v>40.98</v>
          </cell>
          <cell r="M15">
            <v>42.583399999999997</v>
          </cell>
          <cell r="N15">
            <v>44.33</v>
          </cell>
          <cell r="O15">
            <v>48.68</v>
          </cell>
          <cell r="P15">
            <v>53.33</v>
          </cell>
          <cell r="Q15">
            <v>36.849999999999994</v>
          </cell>
          <cell r="R15">
            <v>34.273400000000002</v>
          </cell>
          <cell r="S15">
            <v>35.75</v>
          </cell>
          <cell r="T15">
            <v>39.250000000000007</v>
          </cell>
          <cell r="U15">
            <v>41.39</v>
          </cell>
          <cell r="V15">
            <v>30.029999999999998</v>
          </cell>
          <cell r="W15">
            <v>27.14</v>
          </cell>
          <cell r="X15">
            <v>28.27</v>
          </cell>
          <cell r="Y15">
            <v>32.25</v>
          </cell>
          <cell r="Z15">
            <v>35.200000000000003</v>
          </cell>
          <cell r="AA15">
            <v>31.95</v>
          </cell>
          <cell r="AB15">
            <v>29.8</v>
          </cell>
          <cell r="AC15">
            <v>32.61</v>
          </cell>
          <cell r="AD15">
            <v>36.18</v>
          </cell>
          <cell r="AE15">
            <v>38.68</v>
          </cell>
          <cell r="AF15">
            <v>30.029999999999998</v>
          </cell>
          <cell r="AG15">
            <v>27.14</v>
          </cell>
          <cell r="AH15">
            <v>28.27</v>
          </cell>
          <cell r="AI15">
            <v>32.25</v>
          </cell>
          <cell r="AJ15">
            <v>35.200000000000003</v>
          </cell>
          <cell r="AK15">
            <v>21.340000000000003</v>
          </cell>
          <cell r="AL15">
            <v>17.16</v>
          </cell>
          <cell r="AM15">
            <v>16.759999999999998</v>
          </cell>
          <cell r="AN15">
            <v>20.5</v>
          </cell>
          <cell r="AO15">
            <v>21.57</v>
          </cell>
        </row>
        <row r="16">
          <cell r="A16" t="str">
            <v>September</v>
          </cell>
          <cell r="B16">
            <v>40.98</v>
          </cell>
          <cell r="C16">
            <v>42.583399999999997</v>
          </cell>
          <cell r="D16">
            <v>44.33</v>
          </cell>
          <cell r="E16">
            <v>48.68</v>
          </cell>
          <cell r="F16">
            <v>53.33</v>
          </cell>
          <cell r="G16">
            <v>47.83</v>
          </cell>
          <cell r="H16">
            <v>47.423399999999994</v>
          </cell>
          <cell r="I16">
            <v>52.36</v>
          </cell>
          <cell r="J16">
            <v>55.720000000000006</v>
          </cell>
          <cell r="K16">
            <v>59.36</v>
          </cell>
          <cell r="L16">
            <v>40.98</v>
          </cell>
          <cell r="M16">
            <v>42.583399999999997</v>
          </cell>
          <cell r="N16">
            <v>44.33</v>
          </cell>
          <cell r="O16">
            <v>48.68</v>
          </cell>
          <cell r="P16">
            <v>53.33</v>
          </cell>
          <cell r="Q16">
            <v>36.849999999999994</v>
          </cell>
          <cell r="R16">
            <v>34.273400000000002</v>
          </cell>
          <cell r="S16">
            <v>35.75</v>
          </cell>
          <cell r="T16">
            <v>39.250000000000007</v>
          </cell>
          <cell r="U16">
            <v>41.39</v>
          </cell>
          <cell r="V16">
            <v>30.029999999999998</v>
          </cell>
          <cell r="W16">
            <v>27.14</v>
          </cell>
          <cell r="X16">
            <v>28.27</v>
          </cell>
          <cell r="Y16">
            <v>32.25</v>
          </cell>
          <cell r="Z16">
            <v>35.200000000000003</v>
          </cell>
          <cell r="AA16">
            <v>31.95</v>
          </cell>
          <cell r="AB16">
            <v>29.8</v>
          </cell>
          <cell r="AC16">
            <v>32.61</v>
          </cell>
          <cell r="AD16">
            <v>36.18</v>
          </cell>
          <cell r="AE16">
            <v>38.68</v>
          </cell>
          <cell r="AF16">
            <v>30.029999999999998</v>
          </cell>
          <cell r="AG16">
            <v>27.14</v>
          </cell>
          <cell r="AH16">
            <v>28.27</v>
          </cell>
          <cell r="AI16">
            <v>32.25</v>
          </cell>
          <cell r="AJ16">
            <v>35.200000000000003</v>
          </cell>
          <cell r="AK16">
            <v>21.340000000000003</v>
          </cell>
          <cell r="AL16">
            <v>17.16</v>
          </cell>
          <cell r="AM16">
            <v>16.759999999999998</v>
          </cell>
          <cell r="AN16">
            <v>20.5</v>
          </cell>
          <cell r="AO16">
            <v>21.57</v>
          </cell>
        </row>
        <row r="17">
          <cell r="A17" t="str">
            <v>October</v>
          </cell>
          <cell r="B17">
            <v>40.98</v>
          </cell>
          <cell r="C17">
            <v>42.583399999999997</v>
          </cell>
          <cell r="D17">
            <v>44.33</v>
          </cell>
          <cell r="E17">
            <v>48.68</v>
          </cell>
          <cell r="F17">
            <v>53.33</v>
          </cell>
          <cell r="G17">
            <v>47.83</v>
          </cell>
          <cell r="H17">
            <v>49.873399999999997</v>
          </cell>
          <cell r="I17">
            <v>51.18</v>
          </cell>
          <cell r="J17">
            <v>54.46</v>
          </cell>
          <cell r="K17">
            <v>59.36</v>
          </cell>
          <cell r="L17">
            <v>40.98</v>
          </cell>
          <cell r="M17">
            <v>42.583399999999997</v>
          </cell>
          <cell r="N17">
            <v>44.33</v>
          </cell>
          <cell r="O17">
            <v>48.68</v>
          </cell>
          <cell r="P17">
            <v>53.33</v>
          </cell>
          <cell r="Q17">
            <v>36.849999999999994</v>
          </cell>
          <cell r="R17">
            <v>34.433399999999999</v>
          </cell>
          <cell r="S17">
            <v>36.849999999999994</v>
          </cell>
          <cell r="T17">
            <v>37.99</v>
          </cell>
          <cell r="U17">
            <v>41.39</v>
          </cell>
          <cell r="V17">
            <v>30.029999999999998</v>
          </cell>
          <cell r="W17">
            <v>27.14</v>
          </cell>
          <cell r="X17">
            <v>28.27</v>
          </cell>
          <cell r="Y17">
            <v>32.25</v>
          </cell>
          <cell r="Z17">
            <v>35.200000000000003</v>
          </cell>
          <cell r="AA17">
            <v>31.95</v>
          </cell>
          <cell r="AB17">
            <v>31.02</v>
          </cell>
          <cell r="AC17">
            <v>32.020000000000003</v>
          </cell>
          <cell r="AD17">
            <v>35.56</v>
          </cell>
          <cell r="AE17">
            <v>38.68</v>
          </cell>
          <cell r="AF17">
            <v>30.029999999999998</v>
          </cell>
          <cell r="AG17">
            <v>27.14</v>
          </cell>
          <cell r="AH17">
            <v>28.27</v>
          </cell>
          <cell r="AI17">
            <v>32.25</v>
          </cell>
          <cell r="AJ17">
            <v>35.200000000000003</v>
          </cell>
          <cell r="AK17">
            <v>21.340000000000003</v>
          </cell>
          <cell r="AL17">
            <v>16.09</v>
          </cell>
          <cell r="AM17">
            <v>18.45</v>
          </cell>
          <cell r="AN17">
            <v>19.87</v>
          </cell>
          <cell r="AO17">
            <v>21.57</v>
          </cell>
        </row>
        <row r="18">
          <cell r="A18" t="str">
            <v>November</v>
          </cell>
          <cell r="B18">
            <v>40.98</v>
          </cell>
          <cell r="C18">
            <v>42.583399999999997</v>
          </cell>
          <cell r="D18">
            <v>44.33</v>
          </cell>
          <cell r="E18">
            <v>48.68</v>
          </cell>
          <cell r="F18">
            <v>53.33</v>
          </cell>
          <cell r="G18">
            <v>47.83</v>
          </cell>
          <cell r="H18">
            <v>49.873399999999997</v>
          </cell>
          <cell r="I18">
            <v>51.18</v>
          </cell>
          <cell r="J18">
            <v>54.46</v>
          </cell>
          <cell r="K18">
            <v>59.36</v>
          </cell>
          <cell r="L18">
            <v>40.98</v>
          </cell>
          <cell r="M18">
            <v>42.583399999999997</v>
          </cell>
          <cell r="N18">
            <v>44.33</v>
          </cell>
          <cell r="O18">
            <v>48.68</v>
          </cell>
          <cell r="P18">
            <v>53.33</v>
          </cell>
          <cell r="Q18">
            <v>36.849999999999994</v>
          </cell>
          <cell r="R18">
            <v>34.433399999999999</v>
          </cell>
          <cell r="S18">
            <v>36.849999999999994</v>
          </cell>
          <cell r="T18">
            <v>37.99</v>
          </cell>
          <cell r="U18">
            <v>41.39</v>
          </cell>
          <cell r="V18">
            <v>30.029999999999998</v>
          </cell>
          <cell r="W18">
            <v>27.14</v>
          </cell>
          <cell r="X18">
            <v>28.27</v>
          </cell>
          <cell r="Y18">
            <v>32.25</v>
          </cell>
          <cell r="Z18">
            <v>35.200000000000003</v>
          </cell>
          <cell r="AA18">
            <v>31.95</v>
          </cell>
          <cell r="AB18">
            <v>31.02</v>
          </cell>
          <cell r="AC18">
            <v>32.020000000000003</v>
          </cell>
          <cell r="AD18">
            <v>35.56</v>
          </cell>
          <cell r="AE18">
            <v>38.68</v>
          </cell>
          <cell r="AF18">
            <v>30.029999999999998</v>
          </cell>
          <cell r="AG18">
            <v>27.14</v>
          </cell>
          <cell r="AH18">
            <v>28.27</v>
          </cell>
          <cell r="AI18">
            <v>32.25</v>
          </cell>
          <cell r="AJ18">
            <v>35.200000000000003</v>
          </cell>
          <cell r="AK18">
            <v>21.340000000000003</v>
          </cell>
          <cell r="AL18">
            <v>16.09</v>
          </cell>
          <cell r="AM18">
            <v>18.45</v>
          </cell>
          <cell r="AN18">
            <v>19.87</v>
          </cell>
          <cell r="AO18">
            <v>21.57</v>
          </cell>
        </row>
        <row r="19">
          <cell r="A19" t="str">
            <v>December</v>
          </cell>
          <cell r="B19">
            <v>40.98</v>
          </cell>
          <cell r="C19">
            <v>42.583399999999997</v>
          </cell>
          <cell r="D19">
            <v>44.33</v>
          </cell>
          <cell r="E19">
            <v>48.68</v>
          </cell>
          <cell r="F19">
            <v>53.33</v>
          </cell>
          <cell r="G19">
            <v>47.83</v>
          </cell>
          <cell r="H19">
            <v>49.873399999999997</v>
          </cell>
          <cell r="I19">
            <v>51.18</v>
          </cell>
          <cell r="J19">
            <v>54.46</v>
          </cell>
          <cell r="K19">
            <v>59.36</v>
          </cell>
          <cell r="L19">
            <v>40.98</v>
          </cell>
          <cell r="M19">
            <v>42.583399999999997</v>
          </cell>
          <cell r="N19">
            <v>44.33</v>
          </cell>
          <cell r="O19">
            <v>48.68</v>
          </cell>
          <cell r="P19">
            <v>53.33</v>
          </cell>
          <cell r="Q19">
            <v>36.849999999999994</v>
          </cell>
          <cell r="R19">
            <v>34.433399999999999</v>
          </cell>
          <cell r="S19">
            <v>36.849999999999994</v>
          </cell>
          <cell r="T19">
            <v>37.99</v>
          </cell>
          <cell r="U19">
            <v>41.39</v>
          </cell>
          <cell r="V19">
            <v>30.029999999999998</v>
          </cell>
          <cell r="W19">
            <v>27.14</v>
          </cell>
          <cell r="X19">
            <v>28.27</v>
          </cell>
          <cell r="Y19">
            <v>32.25</v>
          </cell>
          <cell r="Z19">
            <v>35.200000000000003</v>
          </cell>
          <cell r="AA19">
            <v>31.95</v>
          </cell>
          <cell r="AB19">
            <v>31.02</v>
          </cell>
          <cell r="AC19">
            <v>32.020000000000003</v>
          </cell>
          <cell r="AD19">
            <v>35.56</v>
          </cell>
          <cell r="AE19">
            <v>38.68</v>
          </cell>
          <cell r="AF19">
            <v>30.029999999999998</v>
          </cell>
          <cell r="AG19">
            <v>27.14</v>
          </cell>
          <cell r="AH19">
            <v>28.27</v>
          </cell>
          <cell r="AI19">
            <v>32.25</v>
          </cell>
          <cell r="AJ19">
            <v>35.200000000000003</v>
          </cell>
          <cell r="AK19">
            <v>21.340000000000003</v>
          </cell>
          <cell r="AL19">
            <v>16.09</v>
          </cell>
          <cell r="AM19">
            <v>18.45</v>
          </cell>
          <cell r="AN19">
            <v>19.87</v>
          </cell>
          <cell r="AO19">
            <v>21.57</v>
          </cell>
        </row>
        <row r="20">
          <cell r="A20" t="str">
            <v>Usage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SBR Rev Req't_yrs 1-5"/>
      <sheetName val="DOM_Input"/>
      <sheetName val="HR_Input"/>
      <sheetName val="DOM_Calculators --&gt;"/>
      <sheetName val="Calculator Data Summary_DOM"/>
      <sheetName val="Residential Bills_Yr 1_avg_DOM"/>
      <sheetName val="Residential Bills_Yr 2_avg_DOM"/>
      <sheetName val="Residential Bills_Yr 3_avg_DOM"/>
      <sheetName val="Residential Bills_Yr 4_avg_DOM"/>
      <sheetName val="Residential Bills_Yr 5_avg_DOM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  <sheetName val="HR Calculators --&gt;"/>
      <sheetName val="Calculator Data Summary_HR"/>
      <sheetName val="Residential Bills_Yr 1_avg_HR"/>
      <sheetName val="Residential Bills_Yr 2_avg_HR"/>
      <sheetName val="Residential Bills_Yr 3_avg_HR"/>
      <sheetName val="Residential Bills_Yr 4_avg_HR"/>
      <sheetName val="Residential Bills_Yr 5_avg_HR"/>
      <sheetName val="Residential Bills_Yr 1_6 Un_HR"/>
      <sheetName val="Residential Bills_Yr 2_6 Un_HR"/>
      <sheetName val="Residential Bills_Yr 3_6 Un_HR"/>
      <sheetName val="Residential Bills_Yr 4_6 Un_HR"/>
      <sheetName val="Residential Bills_Yr 5_6 Un_HR"/>
    </sheetNames>
    <sheetDataSet>
      <sheetData sheetId="0"/>
      <sheetData sheetId="1"/>
      <sheetData sheetId="2"/>
      <sheetData sheetId="3">
        <row r="55">
          <cell r="A55" t="str">
            <v>Authorized Adopted Revenue Requirement 2023</v>
          </cell>
          <cell r="B55">
            <v>115012613.1314095</v>
          </cell>
        </row>
        <row r="57">
          <cell r="B57">
            <v>2023</v>
          </cell>
          <cell r="C57">
            <v>2024</v>
          </cell>
          <cell r="D57">
            <v>2025</v>
          </cell>
          <cell r="E57">
            <v>2026</v>
          </cell>
          <cell r="F57">
            <v>2027</v>
          </cell>
        </row>
        <row r="58">
          <cell r="B58">
            <v>0</v>
          </cell>
          <cell r="C58">
            <v>9450262.2415422201</v>
          </cell>
          <cell r="D58">
            <v>11521998.337429017</v>
          </cell>
          <cell r="E58">
            <v>0</v>
          </cell>
          <cell r="F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-11266694.601307482</v>
          </cell>
          <cell r="F60">
            <v>8239064.9296719199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</sheetData>
      <sheetData sheetId="4"/>
      <sheetData sheetId="5"/>
      <sheetData sheetId="6"/>
      <sheetData sheetId="7"/>
      <sheetData sheetId="8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48.21</v>
          </cell>
          <cell r="C8">
            <v>51.699999999999996</v>
          </cell>
          <cell r="D8">
            <v>47.68</v>
          </cell>
          <cell r="E8">
            <v>43.83</v>
          </cell>
          <cell r="F8">
            <v>46.75</v>
          </cell>
          <cell r="G8">
            <v>53.76</v>
          </cell>
          <cell r="H8">
            <v>53.37</v>
          </cell>
          <cell r="I8">
            <v>53.58</v>
          </cell>
          <cell r="J8">
            <v>49.58</v>
          </cell>
          <cell r="K8">
            <v>49.28</v>
          </cell>
          <cell r="L8">
            <v>51.55</v>
          </cell>
          <cell r="M8">
            <v>55.28</v>
          </cell>
          <cell r="N8">
            <v>55.43</v>
          </cell>
          <cell r="O8">
            <v>50.129999999999995</v>
          </cell>
          <cell r="P8">
            <v>53.44</v>
          </cell>
          <cell r="Q8">
            <v>43.51</v>
          </cell>
          <cell r="R8">
            <v>42.86</v>
          </cell>
          <cell r="S8">
            <v>44.679999999999993</v>
          </cell>
          <cell r="T8">
            <v>40.229999999999997</v>
          </cell>
          <cell r="U8">
            <v>38.719999999999992</v>
          </cell>
          <cell r="V8">
            <v>44.870000000000005</v>
          </cell>
          <cell r="W8">
            <v>48.12</v>
          </cell>
          <cell r="X8">
            <v>39.93</v>
          </cell>
          <cell r="Y8">
            <v>37.53</v>
          </cell>
          <cell r="Z8">
            <v>40.06</v>
          </cell>
          <cell r="AA8">
            <v>49.750000000000007</v>
          </cell>
          <cell r="AB8">
            <v>49.370000000000005</v>
          </cell>
          <cell r="AC8">
            <v>44.919999999999995</v>
          </cell>
          <cell r="AD8">
            <v>42.48</v>
          </cell>
          <cell r="AE8">
            <v>42.24</v>
          </cell>
          <cell r="AF8">
            <v>44.870000000000005</v>
          </cell>
          <cell r="AG8">
            <v>48.12</v>
          </cell>
          <cell r="AH8">
            <v>39.93</v>
          </cell>
          <cell r="AI8">
            <v>37.53</v>
          </cell>
          <cell r="AJ8">
            <v>40.06</v>
          </cell>
          <cell r="AK8">
            <v>35.750000000000007</v>
          </cell>
          <cell r="AL8">
            <v>34.369999999999997</v>
          </cell>
          <cell r="AM8">
            <v>28.12</v>
          </cell>
          <cell r="AN8">
            <v>26.590000000000003</v>
          </cell>
          <cell r="AO8">
            <v>25.250000000000004</v>
          </cell>
        </row>
        <row r="9">
          <cell r="A9" t="str">
            <v>February</v>
          </cell>
          <cell r="B9">
            <v>48.21</v>
          </cell>
          <cell r="C9">
            <v>51.699599999999997</v>
          </cell>
          <cell r="D9">
            <v>47.68</v>
          </cell>
          <cell r="E9">
            <v>43.83</v>
          </cell>
          <cell r="F9">
            <v>46.75</v>
          </cell>
          <cell r="G9">
            <v>53.76</v>
          </cell>
          <cell r="H9">
            <v>53.739599999999996</v>
          </cell>
          <cell r="I9">
            <v>53.58</v>
          </cell>
          <cell r="J9">
            <v>49.58</v>
          </cell>
          <cell r="K9">
            <v>49.28</v>
          </cell>
          <cell r="L9">
            <v>51.55</v>
          </cell>
          <cell r="M9">
            <v>55.282399999999996</v>
          </cell>
          <cell r="N9">
            <v>55.43</v>
          </cell>
          <cell r="O9">
            <v>50.129999999999995</v>
          </cell>
          <cell r="P9">
            <v>53.44</v>
          </cell>
          <cell r="Q9">
            <v>42.68</v>
          </cell>
          <cell r="R9">
            <v>42.862399999999994</v>
          </cell>
          <cell r="S9">
            <v>44.679999999999993</v>
          </cell>
          <cell r="T9">
            <v>40.229999999999997</v>
          </cell>
          <cell r="U9">
            <v>38.719999999999992</v>
          </cell>
          <cell r="V9">
            <v>44.870000000000005</v>
          </cell>
          <cell r="W9">
            <v>48.12</v>
          </cell>
          <cell r="X9">
            <v>39.93</v>
          </cell>
          <cell r="Y9">
            <v>37.53</v>
          </cell>
          <cell r="Z9">
            <v>40.06</v>
          </cell>
          <cell r="AA9">
            <v>49.750000000000007</v>
          </cell>
          <cell r="AB9">
            <v>49.370000000000005</v>
          </cell>
          <cell r="AC9">
            <v>44.919999999999995</v>
          </cell>
          <cell r="AD9">
            <v>42.48</v>
          </cell>
          <cell r="AE9">
            <v>42.24</v>
          </cell>
          <cell r="AF9">
            <v>44.870000000000005</v>
          </cell>
          <cell r="AG9">
            <v>48.12</v>
          </cell>
          <cell r="AH9">
            <v>39.93</v>
          </cell>
          <cell r="AI9">
            <v>37.53</v>
          </cell>
          <cell r="AJ9">
            <v>40.06</v>
          </cell>
          <cell r="AK9">
            <v>34.980000000000004</v>
          </cell>
          <cell r="AL9">
            <v>34.369999999999997</v>
          </cell>
          <cell r="AM9">
            <v>28.12</v>
          </cell>
          <cell r="AN9">
            <v>26.590000000000003</v>
          </cell>
          <cell r="AO9">
            <v>25.250000000000004</v>
          </cell>
        </row>
        <row r="10">
          <cell r="A10" t="str">
            <v>March</v>
          </cell>
          <cell r="B10">
            <v>48.21</v>
          </cell>
          <cell r="C10">
            <v>51.699599999999997</v>
          </cell>
          <cell r="D10">
            <v>47.68</v>
          </cell>
          <cell r="E10">
            <v>43.83</v>
          </cell>
          <cell r="F10">
            <v>46.75</v>
          </cell>
          <cell r="G10">
            <v>53.76</v>
          </cell>
          <cell r="H10">
            <v>53.739599999999996</v>
          </cell>
          <cell r="I10">
            <v>53.58</v>
          </cell>
          <cell r="J10">
            <v>49.58</v>
          </cell>
          <cell r="K10">
            <v>49.28</v>
          </cell>
          <cell r="L10">
            <v>51.55</v>
          </cell>
          <cell r="M10">
            <v>55.282399999999996</v>
          </cell>
          <cell r="N10">
            <v>55.43</v>
          </cell>
          <cell r="O10">
            <v>50.129999999999995</v>
          </cell>
          <cell r="P10">
            <v>53.44</v>
          </cell>
          <cell r="Q10">
            <v>43.51</v>
          </cell>
          <cell r="R10">
            <v>42.862399999999994</v>
          </cell>
          <cell r="S10">
            <v>44.679999999999993</v>
          </cell>
          <cell r="T10">
            <v>40.229999999999997</v>
          </cell>
          <cell r="U10">
            <v>38.719999999999992</v>
          </cell>
          <cell r="V10">
            <v>44.870000000000005</v>
          </cell>
          <cell r="W10">
            <v>48.12</v>
          </cell>
          <cell r="X10">
            <v>39.93</v>
          </cell>
          <cell r="Y10">
            <v>37.53</v>
          </cell>
          <cell r="Z10">
            <v>40.06</v>
          </cell>
          <cell r="AA10">
            <v>49.750000000000007</v>
          </cell>
          <cell r="AB10">
            <v>49.370000000000005</v>
          </cell>
          <cell r="AC10">
            <v>44.919999999999995</v>
          </cell>
          <cell r="AD10">
            <v>42.48</v>
          </cell>
          <cell r="AE10">
            <v>42.24</v>
          </cell>
          <cell r="AF10">
            <v>44.870000000000005</v>
          </cell>
          <cell r="AG10">
            <v>48.12</v>
          </cell>
          <cell r="AH10">
            <v>39.93</v>
          </cell>
          <cell r="AI10">
            <v>37.53</v>
          </cell>
          <cell r="AJ10">
            <v>40.06</v>
          </cell>
          <cell r="AK10">
            <v>35.750000000000007</v>
          </cell>
          <cell r="AL10">
            <v>34.369999999999997</v>
          </cell>
          <cell r="AM10">
            <v>28.12</v>
          </cell>
          <cell r="AN10">
            <v>26.590000000000003</v>
          </cell>
          <cell r="AO10">
            <v>25.250000000000004</v>
          </cell>
        </row>
        <row r="11">
          <cell r="A11" t="str">
            <v>April</v>
          </cell>
          <cell r="B11">
            <v>48.21</v>
          </cell>
          <cell r="C11">
            <v>51.699599999999997</v>
          </cell>
          <cell r="D11">
            <v>47.68</v>
          </cell>
          <cell r="E11">
            <v>43.83</v>
          </cell>
          <cell r="F11">
            <v>46.75</v>
          </cell>
          <cell r="G11">
            <v>48.6</v>
          </cell>
          <cell r="H11">
            <v>53.739599999999996</v>
          </cell>
          <cell r="I11">
            <v>53.6</v>
          </cell>
          <cell r="J11">
            <v>49.559999999999995</v>
          </cell>
          <cell r="K11">
            <v>49.28</v>
          </cell>
          <cell r="L11">
            <v>51.55</v>
          </cell>
          <cell r="M11">
            <v>55.282399999999996</v>
          </cell>
          <cell r="N11">
            <v>55.43</v>
          </cell>
          <cell r="O11">
            <v>50.129999999999995</v>
          </cell>
          <cell r="P11">
            <v>53.44</v>
          </cell>
          <cell r="Q11">
            <v>39.44</v>
          </cell>
          <cell r="R11">
            <v>42.862399999999994</v>
          </cell>
          <cell r="S11">
            <v>44.709999999999994</v>
          </cell>
          <cell r="T11">
            <v>40.199999999999996</v>
          </cell>
          <cell r="U11">
            <v>38.719999999999992</v>
          </cell>
          <cell r="V11">
            <v>44.870000000000005</v>
          </cell>
          <cell r="W11">
            <v>48.12</v>
          </cell>
          <cell r="X11">
            <v>39.93</v>
          </cell>
          <cell r="Y11">
            <v>37.53</v>
          </cell>
          <cell r="Z11">
            <v>40.06</v>
          </cell>
          <cell r="AA11">
            <v>45.230000000000004</v>
          </cell>
          <cell r="AB11">
            <v>49.370000000000005</v>
          </cell>
          <cell r="AC11">
            <v>44.94</v>
          </cell>
          <cell r="AD11">
            <v>42.46</v>
          </cell>
          <cell r="AE11">
            <v>42.24</v>
          </cell>
          <cell r="AF11">
            <v>44.870000000000005</v>
          </cell>
          <cell r="AG11">
            <v>48.12</v>
          </cell>
          <cell r="AH11">
            <v>39.93</v>
          </cell>
          <cell r="AI11">
            <v>37.53</v>
          </cell>
          <cell r="AJ11">
            <v>40.06</v>
          </cell>
          <cell r="AK11">
            <v>32.71</v>
          </cell>
          <cell r="AL11">
            <v>34.369999999999997</v>
          </cell>
          <cell r="AM11">
            <v>28.14</v>
          </cell>
          <cell r="AN11">
            <v>26.57</v>
          </cell>
          <cell r="AO11">
            <v>25.250000000000004</v>
          </cell>
        </row>
        <row r="12">
          <cell r="A12" t="str">
            <v>May</v>
          </cell>
          <cell r="B12">
            <v>50.14</v>
          </cell>
          <cell r="C12">
            <v>44.168099999999995</v>
          </cell>
          <cell r="D12">
            <v>47.68</v>
          </cell>
          <cell r="E12">
            <v>43.83</v>
          </cell>
          <cell r="F12">
            <v>46.75</v>
          </cell>
          <cell r="G12">
            <v>54.03</v>
          </cell>
          <cell r="H12">
            <v>45.908099999999997</v>
          </cell>
          <cell r="I12">
            <v>53.6</v>
          </cell>
          <cell r="J12">
            <v>49.559999999999995</v>
          </cell>
          <cell r="K12">
            <v>49.28</v>
          </cell>
          <cell r="L12">
            <v>53.61</v>
          </cell>
          <cell r="M12">
            <v>51.099800000000002</v>
          </cell>
          <cell r="N12">
            <v>55.43</v>
          </cell>
          <cell r="O12">
            <v>50.129999999999995</v>
          </cell>
          <cell r="P12">
            <v>53.44</v>
          </cell>
          <cell r="Q12">
            <v>43.39</v>
          </cell>
          <cell r="R12">
            <v>38.469800000000006</v>
          </cell>
          <cell r="S12">
            <v>44.709999999999994</v>
          </cell>
          <cell r="T12">
            <v>40.199999999999996</v>
          </cell>
          <cell r="U12">
            <v>38.719999999999992</v>
          </cell>
          <cell r="V12">
            <v>46.67</v>
          </cell>
          <cell r="W12">
            <v>37.24</v>
          </cell>
          <cell r="X12">
            <v>39.93</v>
          </cell>
          <cell r="Y12">
            <v>37.53</v>
          </cell>
          <cell r="Z12">
            <v>40.06</v>
          </cell>
          <cell r="AA12">
            <v>49.87</v>
          </cell>
          <cell r="AB12">
            <v>38.050000000000004</v>
          </cell>
          <cell r="AC12">
            <v>44.94</v>
          </cell>
          <cell r="AD12">
            <v>42.46</v>
          </cell>
          <cell r="AE12">
            <v>42.24</v>
          </cell>
          <cell r="AF12">
            <v>46.67</v>
          </cell>
          <cell r="AG12">
            <v>37.24</v>
          </cell>
          <cell r="AH12">
            <v>39.93</v>
          </cell>
          <cell r="AI12">
            <v>37.53</v>
          </cell>
          <cell r="AJ12">
            <v>40.06</v>
          </cell>
          <cell r="AK12">
            <v>35.290000000000006</v>
          </cell>
          <cell r="AL12">
            <v>23.23</v>
          </cell>
          <cell r="AM12">
            <v>28.14</v>
          </cell>
          <cell r="AN12">
            <v>26.57</v>
          </cell>
          <cell r="AO12">
            <v>25.250000000000004</v>
          </cell>
        </row>
        <row r="13">
          <cell r="A13" t="str">
            <v>June</v>
          </cell>
          <cell r="B13">
            <v>50.14</v>
          </cell>
          <cell r="C13">
            <v>44.168099999999995</v>
          </cell>
          <cell r="D13">
            <v>47.68</v>
          </cell>
          <cell r="E13">
            <v>43.83</v>
          </cell>
          <cell r="F13">
            <v>46.75</v>
          </cell>
          <cell r="G13">
            <v>54.03</v>
          </cell>
          <cell r="H13">
            <v>44.088099999999997</v>
          </cell>
          <cell r="I13">
            <v>53.6</v>
          </cell>
          <cell r="J13">
            <v>49.559999999999995</v>
          </cell>
          <cell r="K13">
            <v>49.28</v>
          </cell>
          <cell r="L13">
            <v>53.61</v>
          </cell>
          <cell r="M13">
            <v>51.099800000000002</v>
          </cell>
          <cell r="N13">
            <v>55.43</v>
          </cell>
          <cell r="O13">
            <v>50.129999999999995</v>
          </cell>
          <cell r="P13">
            <v>53.44</v>
          </cell>
          <cell r="Q13">
            <v>43.39</v>
          </cell>
          <cell r="R13">
            <v>36.089800000000004</v>
          </cell>
          <cell r="S13">
            <v>44.709999999999994</v>
          </cell>
          <cell r="T13">
            <v>40.199999999999996</v>
          </cell>
          <cell r="U13">
            <v>38.719999999999992</v>
          </cell>
          <cell r="V13">
            <v>46.67</v>
          </cell>
          <cell r="W13">
            <v>37.24</v>
          </cell>
          <cell r="X13">
            <v>39.93</v>
          </cell>
          <cell r="Y13">
            <v>37.53</v>
          </cell>
          <cell r="Z13">
            <v>40.06</v>
          </cell>
          <cell r="AA13">
            <v>49.87</v>
          </cell>
          <cell r="AB13">
            <v>36.79</v>
          </cell>
          <cell r="AC13">
            <v>44.94</v>
          </cell>
          <cell r="AD13">
            <v>42.46</v>
          </cell>
          <cell r="AE13">
            <v>42.24</v>
          </cell>
          <cell r="AF13">
            <v>46.67</v>
          </cell>
          <cell r="AG13">
            <v>37.24</v>
          </cell>
          <cell r="AH13">
            <v>39.93</v>
          </cell>
          <cell r="AI13">
            <v>37.53</v>
          </cell>
          <cell r="AJ13">
            <v>40.06</v>
          </cell>
          <cell r="AK13">
            <v>35.290000000000006</v>
          </cell>
          <cell r="AL13">
            <v>21.96</v>
          </cell>
          <cell r="AM13">
            <v>28.14</v>
          </cell>
          <cell r="AN13">
            <v>26.57</v>
          </cell>
          <cell r="AO13">
            <v>25.250000000000004</v>
          </cell>
        </row>
        <row r="14">
          <cell r="A14" t="str">
            <v>July</v>
          </cell>
          <cell r="B14">
            <v>50.14</v>
          </cell>
          <cell r="C14">
            <v>44.168099999999995</v>
          </cell>
          <cell r="D14">
            <v>47.68</v>
          </cell>
          <cell r="E14">
            <v>43.83</v>
          </cell>
          <cell r="F14">
            <v>46.75</v>
          </cell>
          <cell r="G14">
            <v>54.03</v>
          </cell>
          <cell r="H14">
            <v>44.088099999999997</v>
          </cell>
          <cell r="I14">
            <v>53.6</v>
          </cell>
          <cell r="J14">
            <v>49.559999999999995</v>
          </cell>
          <cell r="K14">
            <v>49.28</v>
          </cell>
          <cell r="L14">
            <v>53.61</v>
          </cell>
          <cell r="M14">
            <v>51.099800000000002</v>
          </cell>
          <cell r="N14">
            <v>55.43</v>
          </cell>
          <cell r="O14">
            <v>50.129999999999995</v>
          </cell>
          <cell r="P14">
            <v>53.44</v>
          </cell>
          <cell r="Q14">
            <v>43.39</v>
          </cell>
          <cell r="R14">
            <v>36.089800000000004</v>
          </cell>
          <cell r="S14">
            <v>44.709999999999994</v>
          </cell>
          <cell r="T14">
            <v>40.199999999999996</v>
          </cell>
          <cell r="U14">
            <v>38.719999999999992</v>
          </cell>
          <cell r="V14">
            <v>46.67</v>
          </cell>
          <cell r="W14">
            <v>37.24</v>
          </cell>
          <cell r="X14">
            <v>39.93</v>
          </cell>
          <cell r="Y14">
            <v>37.53</v>
          </cell>
          <cell r="Z14">
            <v>40.06</v>
          </cell>
          <cell r="AA14">
            <v>49.87</v>
          </cell>
          <cell r="AB14">
            <v>36.79</v>
          </cell>
          <cell r="AC14">
            <v>44.94</v>
          </cell>
          <cell r="AD14">
            <v>42.46</v>
          </cell>
          <cell r="AE14">
            <v>42.24</v>
          </cell>
          <cell r="AF14">
            <v>46.67</v>
          </cell>
          <cell r="AG14">
            <v>37.24</v>
          </cell>
          <cell r="AH14">
            <v>39.93</v>
          </cell>
          <cell r="AI14">
            <v>37.53</v>
          </cell>
          <cell r="AJ14">
            <v>40.06</v>
          </cell>
          <cell r="AK14">
            <v>35.290000000000006</v>
          </cell>
          <cell r="AL14">
            <v>21.96</v>
          </cell>
          <cell r="AM14">
            <v>28.14</v>
          </cell>
          <cell r="AN14">
            <v>26.57</v>
          </cell>
          <cell r="AO14">
            <v>25.250000000000004</v>
          </cell>
        </row>
        <row r="15">
          <cell r="A15" t="str">
            <v>August</v>
          </cell>
          <cell r="B15">
            <v>50.51</v>
          </cell>
          <cell r="C15">
            <v>44.168099999999995</v>
          </cell>
          <cell r="D15">
            <v>47.68</v>
          </cell>
          <cell r="E15">
            <v>43.83</v>
          </cell>
          <cell r="F15">
            <v>46.75</v>
          </cell>
          <cell r="G15">
            <v>52.55</v>
          </cell>
          <cell r="H15">
            <v>45.948099999999997</v>
          </cell>
          <cell r="I15">
            <v>53.6</v>
          </cell>
          <cell r="J15">
            <v>49.559999999999995</v>
          </cell>
          <cell r="K15">
            <v>49.28</v>
          </cell>
          <cell r="L15">
            <v>54.01</v>
          </cell>
          <cell r="M15">
            <v>51.099800000000002</v>
          </cell>
          <cell r="N15">
            <v>55.43</v>
          </cell>
          <cell r="O15">
            <v>50.129999999999995</v>
          </cell>
          <cell r="P15">
            <v>53.44</v>
          </cell>
          <cell r="Q15">
            <v>41.919999999999995</v>
          </cell>
          <cell r="R15">
            <v>37.869799999999998</v>
          </cell>
          <cell r="S15">
            <v>44.709999999999994</v>
          </cell>
          <cell r="T15">
            <v>40.199999999999996</v>
          </cell>
          <cell r="U15">
            <v>38.719999999999992</v>
          </cell>
          <cell r="V15">
            <v>47.01</v>
          </cell>
          <cell r="W15">
            <v>37.24</v>
          </cell>
          <cell r="X15">
            <v>39.93</v>
          </cell>
          <cell r="Y15">
            <v>37.53</v>
          </cell>
          <cell r="Z15">
            <v>40.06</v>
          </cell>
          <cell r="AA15">
            <v>48.26</v>
          </cell>
          <cell r="AB15">
            <v>38.74</v>
          </cell>
          <cell r="AC15">
            <v>44.94</v>
          </cell>
          <cell r="AD15">
            <v>42.46</v>
          </cell>
          <cell r="AE15">
            <v>42.24</v>
          </cell>
          <cell r="AF15">
            <v>47.01</v>
          </cell>
          <cell r="AG15">
            <v>37.24</v>
          </cell>
          <cell r="AH15">
            <v>39.93</v>
          </cell>
          <cell r="AI15">
            <v>37.53</v>
          </cell>
          <cell r="AJ15">
            <v>40.06</v>
          </cell>
          <cell r="AK15">
            <v>33.590000000000003</v>
          </cell>
          <cell r="AL15">
            <v>23.92</v>
          </cell>
          <cell r="AM15">
            <v>28.14</v>
          </cell>
          <cell r="AN15">
            <v>26.57</v>
          </cell>
          <cell r="AO15">
            <v>25.250000000000004</v>
          </cell>
        </row>
        <row r="16">
          <cell r="A16" t="str">
            <v>September</v>
          </cell>
          <cell r="B16">
            <v>50.51</v>
          </cell>
          <cell r="C16">
            <v>44.168099999999995</v>
          </cell>
          <cell r="D16">
            <v>47.68</v>
          </cell>
          <cell r="E16">
            <v>43.83</v>
          </cell>
          <cell r="F16">
            <v>46.75</v>
          </cell>
          <cell r="G16">
            <v>52.55</v>
          </cell>
          <cell r="H16">
            <v>45.948099999999997</v>
          </cell>
          <cell r="I16">
            <v>53.6</v>
          </cell>
          <cell r="J16">
            <v>49.559999999999995</v>
          </cell>
          <cell r="K16">
            <v>49.28</v>
          </cell>
          <cell r="L16">
            <v>54.01</v>
          </cell>
          <cell r="M16">
            <v>51.099800000000002</v>
          </cell>
          <cell r="N16">
            <v>55.43</v>
          </cell>
          <cell r="O16">
            <v>50.129999999999995</v>
          </cell>
          <cell r="P16">
            <v>53.44</v>
          </cell>
          <cell r="Q16">
            <v>41.919999999999995</v>
          </cell>
          <cell r="R16">
            <v>37.869799999999998</v>
          </cell>
          <cell r="S16">
            <v>44.709999999999994</v>
          </cell>
          <cell r="T16">
            <v>40.199999999999996</v>
          </cell>
          <cell r="U16">
            <v>38.719999999999992</v>
          </cell>
          <cell r="V16">
            <v>47.01</v>
          </cell>
          <cell r="W16">
            <v>37.24</v>
          </cell>
          <cell r="X16">
            <v>39.93</v>
          </cell>
          <cell r="Y16">
            <v>37.53</v>
          </cell>
          <cell r="Z16">
            <v>40.06</v>
          </cell>
          <cell r="AA16">
            <v>48.26</v>
          </cell>
          <cell r="AB16">
            <v>38.74</v>
          </cell>
          <cell r="AC16">
            <v>44.94</v>
          </cell>
          <cell r="AD16">
            <v>42.46</v>
          </cell>
          <cell r="AE16">
            <v>42.24</v>
          </cell>
          <cell r="AF16">
            <v>47.01</v>
          </cell>
          <cell r="AG16">
            <v>37.24</v>
          </cell>
          <cell r="AH16">
            <v>39.93</v>
          </cell>
          <cell r="AI16">
            <v>37.53</v>
          </cell>
          <cell r="AJ16">
            <v>40.06</v>
          </cell>
          <cell r="AK16">
            <v>33.590000000000003</v>
          </cell>
          <cell r="AL16">
            <v>23.92</v>
          </cell>
          <cell r="AM16">
            <v>28.14</v>
          </cell>
          <cell r="AN16">
            <v>26.57</v>
          </cell>
          <cell r="AO16">
            <v>25.250000000000004</v>
          </cell>
        </row>
        <row r="17">
          <cell r="A17" t="str">
            <v>October</v>
          </cell>
          <cell r="B17">
            <v>50.51</v>
          </cell>
          <cell r="C17">
            <v>44.168099999999995</v>
          </cell>
          <cell r="D17">
            <v>47.68</v>
          </cell>
          <cell r="E17">
            <v>43.83</v>
          </cell>
          <cell r="F17">
            <v>46.75</v>
          </cell>
          <cell r="G17">
            <v>52.55</v>
          </cell>
          <cell r="H17">
            <v>49.258099999999999</v>
          </cell>
          <cell r="I17">
            <v>53.65</v>
          </cell>
          <cell r="J17">
            <v>46.2</v>
          </cell>
          <cell r="K17">
            <v>49.28</v>
          </cell>
          <cell r="L17">
            <v>54.01</v>
          </cell>
          <cell r="M17">
            <v>51.099800000000002</v>
          </cell>
          <cell r="N17">
            <v>55.43</v>
          </cell>
          <cell r="O17">
            <v>50.129999999999995</v>
          </cell>
          <cell r="P17">
            <v>53.44</v>
          </cell>
          <cell r="Q17">
            <v>41.919999999999995</v>
          </cell>
          <cell r="R17">
            <v>41.079799999999999</v>
          </cell>
          <cell r="S17">
            <v>45.35</v>
          </cell>
          <cell r="T17">
            <v>36.369999999999997</v>
          </cell>
          <cell r="U17">
            <v>38.719999999999992</v>
          </cell>
          <cell r="V17">
            <v>47.01</v>
          </cell>
          <cell r="W17">
            <v>37.24</v>
          </cell>
          <cell r="X17">
            <v>39.93</v>
          </cell>
          <cell r="Y17">
            <v>37.53</v>
          </cell>
          <cell r="Z17">
            <v>40.06</v>
          </cell>
          <cell r="AA17">
            <v>48.26</v>
          </cell>
          <cell r="AB17">
            <v>41.58</v>
          </cell>
          <cell r="AC17">
            <v>44.989999999999995</v>
          </cell>
          <cell r="AD17">
            <v>39.570000000000007</v>
          </cell>
          <cell r="AE17">
            <v>42.24</v>
          </cell>
          <cell r="AF17">
            <v>47.01</v>
          </cell>
          <cell r="AG17">
            <v>37.24</v>
          </cell>
          <cell r="AH17">
            <v>39.93</v>
          </cell>
          <cell r="AI17">
            <v>37.53</v>
          </cell>
          <cell r="AJ17">
            <v>40.06</v>
          </cell>
          <cell r="AK17">
            <v>33.590000000000003</v>
          </cell>
          <cell r="AL17">
            <v>26.160000000000004</v>
          </cell>
          <cell r="AM17">
            <v>28.78</v>
          </cell>
          <cell r="AN17">
            <v>23.680000000000003</v>
          </cell>
          <cell r="AO17">
            <v>25.250000000000004</v>
          </cell>
        </row>
        <row r="18">
          <cell r="A18" t="str">
            <v>November</v>
          </cell>
          <cell r="B18">
            <v>50.51</v>
          </cell>
          <cell r="C18">
            <v>44.168099999999995</v>
          </cell>
          <cell r="D18">
            <v>47.68</v>
          </cell>
          <cell r="E18">
            <v>43.83</v>
          </cell>
          <cell r="F18">
            <v>46.75</v>
          </cell>
          <cell r="G18">
            <v>52.55</v>
          </cell>
          <cell r="H18">
            <v>49.258099999999999</v>
          </cell>
          <cell r="I18">
            <v>53.65</v>
          </cell>
          <cell r="J18">
            <v>46.2</v>
          </cell>
          <cell r="K18">
            <v>49.28</v>
          </cell>
          <cell r="L18">
            <v>54.01</v>
          </cell>
          <cell r="M18">
            <v>51.099800000000002</v>
          </cell>
          <cell r="N18">
            <v>55.43</v>
          </cell>
          <cell r="O18">
            <v>50.129999999999995</v>
          </cell>
          <cell r="P18">
            <v>53.44</v>
          </cell>
          <cell r="Q18">
            <v>41.919999999999995</v>
          </cell>
          <cell r="R18">
            <v>41.079799999999999</v>
          </cell>
          <cell r="S18">
            <v>45.35</v>
          </cell>
          <cell r="T18">
            <v>36.369999999999997</v>
          </cell>
          <cell r="U18">
            <v>38.719999999999992</v>
          </cell>
          <cell r="V18">
            <v>47.01</v>
          </cell>
          <cell r="W18">
            <v>37.24</v>
          </cell>
          <cell r="X18">
            <v>39.93</v>
          </cell>
          <cell r="Y18">
            <v>37.53</v>
          </cell>
          <cell r="Z18">
            <v>40.06</v>
          </cell>
          <cell r="AA18">
            <v>48.26</v>
          </cell>
          <cell r="AB18">
            <v>41.58</v>
          </cell>
          <cell r="AC18">
            <v>44.989999999999995</v>
          </cell>
          <cell r="AD18">
            <v>39.570000000000007</v>
          </cell>
          <cell r="AE18">
            <v>42.24</v>
          </cell>
          <cell r="AF18">
            <v>47.01</v>
          </cell>
          <cell r="AG18">
            <v>37.24</v>
          </cell>
          <cell r="AH18">
            <v>39.93</v>
          </cell>
          <cell r="AI18">
            <v>37.53</v>
          </cell>
          <cell r="AJ18">
            <v>40.06</v>
          </cell>
          <cell r="AK18">
            <v>33.590000000000003</v>
          </cell>
          <cell r="AL18">
            <v>26.160000000000004</v>
          </cell>
          <cell r="AM18">
            <v>28.78</v>
          </cell>
          <cell r="AN18">
            <v>23.680000000000003</v>
          </cell>
          <cell r="AO18">
            <v>25.250000000000004</v>
          </cell>
        </row>
        <row r="19">
          <cell r="A19" t="str">
            <v>December</v>
          </cell>
          <cell r="B19">
            <v>50.51</v>
          </cell>
          <cell r="C19">
            <v>44.168099999999995</v>
          </cell>
          <cell r="D19">
            <v>47.68</v>
          </cell>
          <cell r="E19">
            <v>43.83</v>
          </cell>
          <cell r="F19">
            <v>46.75</v>
          </cell>
          <cell r="G19">
            <v>52.55</v>
          </cell>
          <cell r="H19">
            <v>49.258099999999999</v>
          </cell>
          <cell r="I19">
            <v>53.65</v>
          </cell>
          <cell r="J19">
            <v>46.2</v>
          </cell>
          <cell r="K19">
            <v>49.28</v>
          </cell>
          <cell r="L19">
            <v>54.01</v>
          </cell>
          <cell r="M19">
            <v>51.099800000000002</v>
          </cell>
          <cell r="N19">
            <v>55.43</v>
          </cell>
          <cell r="O19">
            <v>50.129999999999995</v>
          </cell>
          <cell r="P19">
            <v>53.44</v>
          </cell>
          <cell r="Q19">
            <v>41.919999999999995</v>
          </cell>
          <cell r="R19">
            <v>41.079799999999999</v>
          </cell>
          <cell r="S19">
            <v>45.35</v>
          </cell>
          <cell r="T19">
            <v>36.369999999999997</v>
          </cell>
          <cell r="U19">
            <v>38.719999999999992</v>
          </cell>
          <cell r="V19">
            <v>47.01</v>
          </cell>
          <cell r="W19">
            <v>37.24</v>
          </cell>
          <cell r="X19">
            <v>39.93</v>
          </cell>
          <cell r="Y19">
            <v>37.53</v>
          </cell>
          <cell r="Z19">
            <v>40.06</v>
          </cell>
          <cell r="AA19">
            <v>48.26</v>
          </cell>
          <cell r="AB19">
            <v>41.58</v>
          </cell>
          <cell r="AC19">
            <v>44.989999999999995</v>
          </cell>
          <cell r="AD19">
            <v>39.570000000000007</v>
          </cell>
          <cell r="AE19">
            <v>42.24</v>
          </cell>
          <cell r="AF19">
            <v>47.01</v>
          </cell>
          <cell r="AG19">
            <v>37.24</v>
          </cell>
          <cell r="AH19">
            <v>39.93</v>
          </cell>
          <cell r="AI19">
            <v>37.53</v>
          </cell>
          <cell r="AJ19">
            <v>40.06</v>
          </cell>
          <cell r="AK19">
            <v>33.590000000000003</v>
          </cell>
          <cell r="AL19">
            <v>26.160000000000004</v>
          </cell>
          <cell r="AM19">
            <v>28.78</v>
          </cell>
          <cell r="AN19">
            <v>23.680000000000003</v>
          </cell>
          <cell r="AO19">
            <v>25.250000000000004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43</v>
          </cell>
          <cell r="C8">
            <v>45.92</v>
          </cell>
          <cell r="D8">
            <v>39.93</v>
          </cell>
          <cell r="E8">
            <v>37.53</v>
          </cell>
          <cell r="F8">
            <v>40.06</v>
          </cell>
          <cell r="G8">
            <v>46.47</v>
          </cell>
          <cell r="H8">
            <v>48.31</v>
          </cell>
          <cell r="I8">
            <v>44.919999999999995</v>
          </cell>
          <cell r="J8">
            <v>42.49</v>
          </cell>
          <cell r="K8">
            <v>42.24</v>
          </cell>
          <cell r="L8">
            <v>43</v>
          </cell>
          <cell r="M8">
            <v>45.92</v>
          </cell>
          <cell r="N8">
            <v>39.93</v>
          </cell>
          <cell r="O8">
            <v>37.53</v>
          </cell>
          <cell r="P8">
            <v>40.06</v>
          </cell>
          <cell r="Q8">
            <v>36.68</v>
          </cell>
          <cell r="R8">
            <v>38.200000000000003</v>
          </cell>
          <cell r="S8">
            <v>28.12</v>
          </cell>
          <cell r="T8">
            <v>26.6</v>
          </cell>
          <cell r="U8">
            <v>25.250000000000004</v>
          </cell>
          <cell r="V8">
            <v>43</v>
          </cell>
          <cell r="W8">
            <v>45.92</v>
          </cell>
          <cell r="X8">
            <v>39.93</v>
          </cell>
          <cell r="Y8">
            <v>37.53</v>
          </cell>
          <cell r="Z8">
            <v>40.06</v>
          </cell>
          <cell r="AA8">
            <v>46.47</v>
          </cell>
          <cell r="AB8">
            <v>48.650000000000006</v>
          </cell>
          <cell r="AC8">
            <v>44.919999999999995</v>
          </cell>
          <cell r="AD8">
            <v>42.49</v>
          </cell>
          <cell r="AE8">
            <v>42.24</v>
          </cell>
          <cell r="AF8">
            <v>43</v>
          </cell>
          <cell r="AG8">
            <v>45.92</v>
          </cell>
          <cell r="AH8">
            <v>39.93</v>
          </cell>
          <cell r="AI8">
            <v>37.53</v>
          </cell>
          <cell r="AJ8">
            <v>40.06</v>
          </cell>
          <cell r="AK8">
            <v>36.68</v>
          </cell>
          <cell r="AL8">
            <v>38.200000000000003</v>
          </cell>
          <cell r="AM8">
            <v>28.12</v>
          </cell>
          <cell r="AN8">
            <v>26.6</v>
          </cell>
          <cell r="AO8">
            <v>25.250000000000004</v>
          </cell>
        </row>
        <row r="9">
          <cell r="A9" t="str">
            <v>February</v>
          </cell>
          <cell r="B9">
            <v>43</v>
          </cell>
          <cell r="C9">
            <v>45.921000000000006</v>
          </cell>
          <cell r="D9">
            <v>39.93</v>
          </cell>
          <cell r="E9">
            <v>37.53</v>
          </cell>
          <cell r="F9">
            <v>40.06</v>
          </cell>
          <cell r="G9">
            <v>46.47</v>
          </cell>
          <cell r="H9">
            <v>48.65100000000001</v>
          </cell>
          <cell r="I9">
            <v>44.919999999999995</v>
          </cell>
          <cell r="J9">
            <v>42.49</v>
          </cell>
          <cell r="K9">
            <v>42.24</v>
          </cell>
          <cell r="L9">
            <v>43</v>
          </cell>
          <cell r="M9">
            <v>45.921000000000006</v>
          </cell>
          <cell r="N9">
            <v>39.93</v>
          </cell>
          <cell r="O9">
            <v>37.53</v>
          </cell>
          <cell r="P9">
            <v>40.06</v>
          </cell>
          <cell r="Q9">
            <v>37.269999999999996</v>
          </cell>
          <cell r="R9">
            <v>38.201000000000008</v>
          </cell>
          <cell r="S9">
            <v>28.12</v>
          </cell>
          <cell r="T9">
            <v>26.6</v>
          </cell>
          <cell r="U9">
            <v>25.250000000000004</v>
          </cell>
          <cell r="V9">
            <v>43</v>
          </cell>
          <cell r="W9">
            <v>45.92</v>
          </cell>
          <cell r="X9">
            <v>39.93</v>
          </cell>
          <cell r="Y9">
            <v>37.53</v>
          </cell>
          <cell r="Z9">
            <v>40.06</v>
          </cell>
          <cell r="AA9">
            <v>46.47</v>
          </cell>
          <cell r="AB9">
            <v>48.650000000000006</v>
          </cell>
          <cell r="AC9">
            <v>44.919999999999995</v>
          </cell>
          <cell r="AD9">
            <v>42.49</v>
          </cell>
          <cell r="AE9">
            <v>42.24</v>
          </cell>
          <cell r="AF9">
            <v>43</v>
          </cell>
          <cell r="AG9">
            <v>45.92</v>
          </cell>
          <cell r="AH9">
            <v>39.93</v>
          </cell>
          <cell r="AI9">
            <v>37.53</v>
          </cell>
          <cell r="AJ9">
            <v>40.06</v>
          </cell>
          <cell r="AK9">
            <v>37.269999999999996</v>
          </cell>
          <cell r="AL9">
            <v>38.200000000000003</v>
          </cell>
          <cell r="AM9">
            <v>28.12</v>
          </cell>
          <cell r="AN9">
            <v>26.6</v>
          </cell>
          <cell r="AO9">
            <v>25.250000000000004</v>
          </cell>
        </row>
        <row r="10">
          <cell r="A10" t="str">
            <v>March</v>
          </cell>
          <cell r="B10">
            <v>43</v>
          </cell>
          <cell r="C10">
            <v>45.921000000000006</v>
          </cell>
          <cell r="D10">
            <v>39.93</v>
          </cell>
          <cell r="E10">
            <v>37.53</v>
          </cell>
          <cell r="F10">
            <v>40.06</v>
          </cell>
          <cell r="G10">
            <v>46.47</v>
          </cell>
          <cell r="H10">
            <v>48.65100000000001</v>
          </cell>
          <cell r="I10">
            <v>44.919999999999995</v>
          </cell>
          <cell r="J10">
            <v>42.49</v>
          </cell>
          <cell r="K10">
            <v>42.24</v>
          </cell>
          <cell r="L10">
            <v>43</v>
          </cell>
          <cell r="M10">
            <v>45.921000000000006</v>
          </cell>
          <cell r="N10">
            <v>39.93</v>
          </cell>
          <cell r="O10">
            <v>37.53</v>
          </cell>
          <cell r="P10">
            <v>40.06</v>
          </cell>
          <cell r="Q10">
            <v>36.68</v>
          </cell>
          <cell r="R10">
            <v>38.201000000000008</v>
          </cell>
          <cell r="S10">
            <v>28.12</v>
          </cell>
          <cell r="T10">
            <v>26.6</v>
          </cell>
          <cell r="U10">
            <v>25.250000000000004</v>
          </cell>
          <cell r="V10">
            <v>43</v>
          </cell>
          <cell r="W10">
            <v>45.92</v>
          </cell>
          <cell r="X10">
            <v>39.93</v>
          </cell>
          <cell r="Y10">
            <v>37.53</v>
          </cell>
          <cell r="Z10">
            <v>40.06</v>
          </cell>
          <cell r="AA10">
            <v>46.47</v>
          </cell>
          <cell r="AB10">
            <v>48.650000000000006</v>
          </cell>
          <cell r="AC10">
            <v>44.919999999999995</v>
          </cell>
          <cell r="AD10">
            <v>42.49</v>
          </cell>
          <cell r="AE10">
            <v>42.24</v>
          </cell>
          <cell r="AF10">
            <v>43</v>
          </cell>
          <cell r="AG10">
            <v>45.92</v>
          </cell>
          <cell r="AH10">
            <v>39.93</v>
          </cell>
          <cell r="AI10">
            <v>37.53</v>
          </cell>
          <cell r="AJ10">
            <v>40.06</v>
          </cell>
          <cell r="AK10">
            <v>36.68</v>
          </cell>
          <cell r="AL10">
            <v>38.200000000000003</v>
          </cell>
          <cell r="AM10">
            <v>28.12</v>
          </cell>
          <cell r="AN10">
            <v>26.6</v>
          </cell>
          <cell r="AO10">
            <v>25.250000000000004</v>
          </cell>
        </row>
        <row r="11">
          <cell r="A11" t="str">
            <v>April</v>
          </cell>
          <cell r="B11">
            <v>43</v>
          </cell>
          <cell r="C11">
            <v>45.921000000000006</v>
          </cell>
          <cell r="D11">
            <v>39.93</v>
          </cell>
          <cell r="E11">
            <v>37.53</v>
          </cell>
          <cell r="F11">
            <v>40.06</v>
          </cell>
          <cell r="G11">
            <v>46.47</v>
          </cell>
          <cell r="H11">
            <v>48.65100000000001</v>
          </cell>
          <cell r="I11">
            <v>44.949999999999996</v>
          </cell>
          <cell r="J11">
            <v>42.46</v>
          </cell>
          <cell r="K11">
            <v>42.24</v>
          </cell>
          <cell r="L11">
            <v>43</v>
          </cell>
          <cell r="M11">
            <v>45.921000000000006</v>
          </cell>
          <cell r="N11">
            <v>39.93</v>
          </cell>
          <cell r="O11">
            <v>37.53</v>
          </cell>
          <cell r="P11">
            <v>40.06</v>
          </cell>
          <cell r="Q11">
            <v>36.68</v>
          </cell>
          <cell r="R11">
            <v>38.201000000000008</v>
          </cell>
          <cell r="S11">
            <v>28.150000000000002</v>
          </cell>
          <cell r="T11">
            <v>26.57</v>
          </cell>
          <cell r="U11">
            <v>25.250000000000004</v>
          </cell>
          <cell r="V11">
            <v>43</v>
          </cell>
          <cell r="W11">
            <v>45.92</v>
          </cell>
          <cell r="X11">
            <v>39.93</v>
          </cell>
          <cell r="Y11">
            <v>37.53</v>
          </cell>
          <cell r="Z11">
            <v>40.06</v>
          </cell>
          <cell r="AA11">
            <v>46.47</v>
          </cell>
          <cell r="AB11">
            <v>48.650000000000006</v>
          </cell>
          <cell r="AC11">
            <v>44.949999999999996</v>
          </cell>
          <cell r="AD11">
            <v>42.46</v>
          </cell>
          <cell r="AE11">
            <v>42.24</v>
          </cell>
          <cell r="AF11">
            <v>43</v>
          </cell>
          <cell r="AG11">
            <v>45.92</v>
          </cell>
          <cell r="AH11">
            <v>39.93</v>
          </cell>
          <cell r="AI11">
            <v>37.53</v>
          </cell>
          <cell r="AJ11">
            <v>40.06</v>
          </cell>
          <cell r="AK11">
            <v>36.68</v>
          </cell>
          <cell r="AL11">
            <v>38.200000000000003</v>
          </cell>
          <cell r="AM11">
            <v>28.150000000000002</v>
          </cell>
          <cell r="AN11">
            <v>26.57</v>
          </cell>
          <cell r="AO11">
            <v>25.250000000000004</v>
          </cell>
        </row>
        <row r="12">
          <cell r="A12" t="str">
            <v>May</v>
          </cell>
          <cell r="B12">
            <v>44.72</v>
          </cell>
          <cell r="C12">
            <v>37.236400000000003</v>
          </cell>
          <cell r="D12">
            <v>39.93</v>
          </cell>
          <cell r="E12">
            <v>37.53</v>
          </cell>
          <cell r="F12">
            <v>40.06</v>
          </cell>
          <cell r="G12">
            <v>55.309999999999995</v>
          </cell>
          <cell r="H12">
            <v>39.606400000000008</v>
          </cell>
          <cell r="I12">
            <v>44.949999999999996</v>
          </cell>
          <cell r="J12">
            <v>42.46</v>
          </cell>
          <cell r="K12">
            <v>42.24</v>
          </cell>
          <cell r="L12">
            <v>44.72</v>
          </cell>
          <cell r="M12">
            <v>37.236400000000003</v>
          </cell>
          <cell r="N12">
            <v>39.93</v>
          </cell>
          <cell r="O12">
            <v>37.53</v>
          </cell>
          <cell r="P12">
            <v>40.06</v>
          </cell>
          <cell r="Q12">
            <v>43.57</v>
          </cell>
          <cell r="R12">
            <v>24.776400000000006</v>
          </cell>
          <cell r="S12">
            <v>28.150000000000002</v>
          </cell>
          <cell r="T12">
            <v>26.57</v>
          </cell>
          <cell r="U12">
            <v>25.250000000000004</v>
          </cell>
          <cell r="V12">
            <v>44.72</v>
          </cell>
          <cell r="W12">
            <v>37.24</v>
          </cell>
          <cell r="X12">
            <v>39.93</v>
          </cell>
          <cell r="Y12">
            <v>37.53</v>
          </cell>
          <cell r="Z12">
            <v>40.06</v>
          </cell>
          <cell r="AA12">
            <v>55.309999999999995</v>
          </cell>
          <cell r="AB12">
            <v>39.61</v>
          </cell>
          <cell r="AC12">
            <v>44.949999999999996</v>
          </cell>
          <cell r="AD12">
            <v>42.46</v>
          </cell>
          <cell r="AE12">
            <v>42.24</v>
          </cell>
          <cell r="AF12">
            <v>44.72</v>
          </cell>
          <cell r="AG12">
            <v>37.24</v>
          </cell>
          <cell r="AH12">
            <v>39.93</v>
          </cell>
          <cell r="AI12">
            <v>37.53</v>
          </cell>
          <cell r="AJ12">
            <v>40.06</v>
          </cell>
          <cell r="AK12">
            <v>43.57</v>
          </cell>
          <cell r="AL12">
            <v>24.780000000000005</v>
          </cell>
          <cell r="AM12">
            <v>28.150000000000002</v>
          </cell>
          <cell r="AN12">
            <v>26.57</v>
          </cell>
          <cell r="AO12">
            <v>25.250000000000004</v>
          </cell>
        </row>
        <row r="13">
          <cell r="A13" t="str">
            <v>June</v>
          </cell>
          <cell r="B13">
            <v>44.72</v>
          </cell>
          <cell r="C13">
            <v>37.236400000000003</v>
          </cell>
          <cell r="D13">
            <v>39.93</v>
          </cell>
          <cell r="E13">
            <v>37.53</v>
          </cell>
          <cell r="F13">
            <v>40.06</v>
          </cell>
          <cell r="G13">
            <v>49.98</v>
          </cell>
          <cell r="H13">
            <v>37.876400000000004</v>
          </cell>
          <cell r="I13">
            <v>44.949999999999996</v>
          </cell>
          <cell r="J13">
            <v>42.46</v>
          </cell>
          <cell r="K13">
            <v>42.24</v>
          </cell>
          <cell r="L13">
            <v>44.72</v>
          </cell>
          <cell r="M13">
            <v>37.236400000000003</v>
          </cell>
          <cell r="N13">
            <v>39.93</v>
          </cell>
          <cell r="O13">
            <v>37.53</v>
          </cell>
          <cell r="P13">
            <v>40.06</v>
          </cell>
          <cell r="Q13">
            <v>39.81</v>
          </cell>
          <cell r="R13">
            <v>23.056400000000004</v>
          </cell>
          <cell r="S13">
            <v>28.150000000000002</v>
          </cell>
          <cell r="T13">
            <v>26.57</v>
          </cell>
          <cell r="U13">
            <v>25.250000000000004</v>
          </cell>
          <cell r="V13">
            <v>44.72</v>
          </cell>
          <cell r="W13">
            <v>37.24</v>
          </cell>
          <cell r="X13">
            <v>39.93</v>
          </cell>
          <cell r="Y13">
            <v>37.53</v>
          </cell>
          <cell r="Z13">
            <v>40.06</v>
          </cell>
          <cell r="AA13">
            <v>49.98</v>
          </cell>
          <cell r="AB13">
            <v>37.880000000000003</v>
          </cell>
          <cell r="AC13">
            <v>44.949999999999996</v>
          </cell>
          <cell r="AD13">
            <v>42.46</v>
          </cell>
          <cell r="AE13">
            <v>42.24</v>
          </cell>
          <cell r="AF13">
            <v>44.72</v>
          </cell>
          <cell r="AG13">
            <v>37.24</v>
          </cell>
          <cell r="AH13">
            <v>39.93</v>
          </cell>
          <cell r="AI13">
            <v>37.53</v>
          </cell>
          <cell r="AJ13">
            <v>40.06</v>
          </cell>
          <cell r="AK13">
            <v>39.81</v>
          </cell>
          <cell r="AL13">
            <v>23.060000000000002</v>
          </cell>
          <cell r="AM13">
            <v>28.150000000000002</v>
          </cell>
          <cell r="AN13">
            <v>26.57</v>
          </cell>
          <cell r="AO13">
            <v>25.250000000000004</v>
          </cell>
        </row>
        <row r="14">
          <cell r="A14" t="str">
            <v>July</v>
          </cell>
          <cell r="B14">
            <v>44.72</v>
          </cell>
          <cell r="C14">
            <v>37.236400000000003</v>
          </cell>
          <cell r="D14">
            <v>39.93</v>
          </cell>
          <cell r="E14">
            <v>37.53</v>
          </cell>
          <cell r="F14">
            <v>40.06</v>
          </cell>
          <cell r="G14">
            <v>49.98</v>
          </cell>
          <cell r="H14">
            <v>37.876400000000004</v>
          </cell>
          <cell r="I14">
            <v>44.949999999999996</v>
          </cell>
          <cell r="J14">
            <v>42.46</v>
          </cell>
          <cell r="K14">
            <v>42.24</v>
          </cell>
          <cell r="L14">
            <v>44.72</v>
          </cell>
          <cell r="M14">
            <v>37.236400000000003</v>
          </cell>
          <cell r="N14">
            <v>39.93</v>
          </cell>
          <cell r="O14">
            <v>37.53</v>
          </cell>
          <cell r="P14">
            <v>40.06</v>
          </cell>
          <cell r="Q14">
            <v>39.81</v>
          </cell>
          <cell r="R14">
            <v>23.056400000000004</v>
          </cell>
          <cell r="S14">
            <v>28.150000000000002</v>
          </cell>
          <cell r="T14">
            <v>26.57</v>
          </cell>
          <cell r="U14">
            <v>25.250000000000004</v>
          </cell>
          <cell r="V14">
            <v>44.72</v>
          </cell>
          <cell r="W14">
            <v>37.24</v>
          </cell>
          <cell r="X14">
            <v>39.93</v>
          </cell>
          <cell r="Y14">
            <v>37.53</v>
          </cell>
          <cell r="Z14">
            <v>40.06</v>
          </cell>
          <cell r="AA14">
            <v>49.98</v>
          </cell>
          <cell r="AB14">
            <v>37.880000000000003</v>
          </cell>
          <cell r="AC14">
            <v>44.949999999999996</v>
          </cell>
          <cell r="AD14">
            <v>42.46</v>
          </cell>
          <cell r="AE14">
            <v>42.24</v>
          </cell>
          <cell r="AF14">
            <v>44.72</v>
          </cell>
          <cell r="AG14">
            <v>37.24</v>
          </cell>
          <cell r="AH14">
            <v>39.93</v>
          </cell>
          <cell r="AI14">
            <v>37.53</v>
          </cell>
          <cell r="AJ14">
            <v>40.06</v>
          </cell>
          <cell r="AK14">
            <v>39.81</v>
          </cell>
          <cell r="AL14">
            <v>23.060000000000002</v>
          </cell>
          <cell r="AM14">
            <v>28.150000000000002</v>
          </cell>
          <cell r="AN14">
            <v>26.57</v>
          </cell>
          <cell r="AO14">
            <v>25.250000000000004</v>
          </cell>
        </row>
        <row r="15">
          <cell r="A15" t="str">
            <v>August</v>
          </cell>
          <cell r="B15">
            <v>44.66</v>
          </cell>
          <cell r="C15">
            <v>37.236400000000003</v>
          </cell>
          <cell r="D15">
            <v>39.93</v>
          </cell>
          <cell r="E15">
            <v>37.53</v>
          </cell>
          <cell r="F15">
            <v>40.06</v>
          </cell>
          <cell r="G15">
            <v>49.059999999999995</v>
          </cell>
          <cell r="H15">
            <v>38.736400000000003</v>
          </cell>
          <cell r="I15">
            <v>44.949999999999996</v>
          </cell>
          <cell r="J15">
            <v>42.46</v>
          </cell>
          <cell r="K15">
            <v>42.24</v>
          </cell>
          <cell r="L15">
            <v>44.66</v>
          </cell>
          <cell r="M15">
            <v>37.236400000000003</v>
          </cell>
          <cell r="N15">
            <v>39.93</v>
          </cell>
          <cell r="O15">
            <v>37.53</v>
          </cell>
          <cell r="P15">
            <v>40.06</v>
          </cell>
          <cell r="Q15">
            <v>38.9</v>
          </cell>
          <cell r="R15">
            <v>23.916400000000003</v>
          </cell>
          <cell r="S15">
            <v>28.150000000000002</v>
          </cell>
          <cell r="T15">
            <v>26.57</v>
          </cell>
          <cell r="U15">
            <v>25.250000000000004</v>
          </cell>
          <cell r="V15">
            <v>44.66</v>
          </cell>
          <cell r="W15">
            <v>37.24</v>
          </cell>
          <cell r="X15">
            <v>39.93</v>
          </cell>
          <cell r="Y15">
            <v>37.53</v>
          </cell>
          <cell r="Z15">
            <v>40.06</v>
          </cell>
          <cell r="AA15">
            <v>49.059999999999995</v>
          </cell>
          <cell r="AB15">
            <v>38.74</v>
          </cell>
          <cell r="AC15">
            <v>44.949999999999996</v>
          </cell>
          <cell r="AD15">
            <v>42.46</v>
          </cell>
          <cell r="AE15">
            <v>42.24</v>
          </cell>
          <cell r="AF15">
            <v>44.66</v>
          </cell>
          <cell r="AG15">
            <v>37.24</v>
          </cell>
          <cell r="AH15">
            <v>39.93</v>
          </cell>
          <cell r="AI15">
            <v>37.53</v>
          </cell>
          <cell r="AJ15">
            <v>40.06</v>
          </cell>
          <cell r="AK15">
            <v>38.9</v>
          </cell>
          <cell r="AL15">
            <v>23.92</v>
          </cell>
          <cell r="AM15">
            <v>28.150000000000002</v>
          </cell>
          <cell r="AN15">
            <v>26.57</v>
          </cell>
          <cell r="AO15">
            <v>25.250000000000004</v>
          </cell>
        </row>
        <row r="16">
          <cell r="A16" t="str">
            <v>September</v>
          </cell>
          <cell r="B16">
            <v>44.66</v>
          </cell>
          <cell r="C16">
            <v>37.236400000000003</v>
          </cell>
          <cell r="D16">
            <v>39.93</v>
          </cell>
          <cell r="E16">
            <v>37.53</v>
          </cell>
          <cell r="F16">
            <v>40.06</v>
          </cell>
          <cell r="G16">
            <v>49.059999999999995</v>
          </cell>
          <cell r="H16">
            <v>38.736400000000003</v>
          </cell>
          <cell r="I16">
            <v>44.949999999999996</v>
          </cell>
          <cell r="J16">
            <v>42.46</v>
          </cell>
          <cell r="K16">
            <v>42.24</v>
          </cell>
          <cell r="L16">
            <v>44.66</v>
          </cell>
          <cell r="M16">
            <v>37.236400000000003</v>
          </cell>
          <cell r="N16">
            <v>39.93</v>
          </cell>
          <cell r="O16">
            <v>37.53</v>
          </cell>
          <cell r="P16">
            <v>40.06</v>
          </cell>
          <cell r="Q16">
            <v>38.9</v>
          </cell>
          <cell r="R16">
            <v>23.916400000000003</v>
          </cell>
          <cell r="S16">
            <v>28.150000000000002</v>
          </cell>
          <cell r="T16">
            <v>26.57</v>
          </cell>
          <cell r="U16">
            <v>25.250000000000004</v>
          </cell>
          <cell r="V16">
            <v>44.66</v>
          </cell>
          <cell r="W16">
            <v>37.24</v>
          </cell>
          <cell r="X16">
            <v>39.93</v>
          </cell>
          <cell r="Y16">
            <v>37.53</v>
          </cell>
          <cell r="Z16">
            <v>40.06</v>
          </cell>
          <cell r="AA16">
            <v>49.059999999999995</v>
          </cell>
          <cell r="AB16">
            <v>38.74</v>
          </cell>
          <cell r="AC16">
            <v>44.949999999999996</v>
          </cell>
          <cell r="AD16">
            <v>42.46</v>
          </cell>
          <cell r="AE16">
            <v>42.24</v>
          </cell>
          <cell r="AF16">
            <v>44.66</v>
          </cell>
          <cell r="AG16">
            <v>37.24</v>
          </cell>
          <cell r="AH16">
            <v>39.93</v>
          </cell>
          <cell r="AI16">
            <v>37.53</v>
          </cell>
          <cell r="AJ16">
            <v>40.06</v>
          </cell>
          <cell r="AK16">
            <v>38.9</v>
          </cell>
          <cell r="AL16">
            <v>23.92</v>
          </cell>
          <cell r="AM16">
            <v>28.150000000000002</v>
          </cell>
          <cell r="AN16">
            <v>26.57</v>
          </cell>
          <cell r="AO16">
            <v>25.250000000000004</v>
          </cell>
        </row>
        <row r="17">
          <cell r="A17" t="str">
            <v>October</v>
          </cell>
          <cell r="B17">
            <v>44.66</v>
          </cell>
          <cell r="C17">
            <v>37.236400000000003</v>
          </cell>
          <cell r="D17">
            <v>39.93</v>
          </cell>
          <cell r="E17">
            <v>37.53</v>
          </cell>
          <cell r="F17">
            <v>40.06</v>
          </cell>
          <cell r="G17">
            <v>49.059999999999995</v>
          </cell>
          <cell r="H17">
            <v>41.5764</v>
          </cell>
          <cell r="I17">
            <v>45</v>
          </cell>
          <cell r="J17">
            <v>39.570000000000007</v>
          </cell>
          <cell r="K17">
            <v>42.24</v>
          </cell>
          <cell r="L17">
            <v>44.66</v>
          </cell>
          <cell r="M17">
            <v>37.236400000000003</v>
          </cell>
          <cell r="N17">
            <v>39.93</v>
          </cell>
          <cell r="O17">
            <v>37.53</v>
          </cell>
          <cell r="P17">
            <v>40.06</v>
          </cell>
          <cell r="Q17">
            <v>38.9</v>
          </cell>
          <cell r="R17">
            <v>26.156400000000005</v>
          </cell>
          <cell r="S17">
            <v>28.790000000000003</v>
          </cell>
          <cell r="T17">
            <v>23.680000000000003</v>
          </cell>
          <cell r="U17">
            <v>25.250000000000004</v>
          </cell>
          <cell r="V17">
            <v>44.66</v>
          </cell>
          <cell r="W17">
            <v>37.24</v>
          </cell>
          <cell r="X17">
            <v>39.93</v>
          </cell>
          <cell r="Y17">
            <v>37.53</v>
          </cell>
          <cell r="Z17">
            <v>40.06</v>
          </cell>
          <cell r="AA17">
            <v>49.059999999999995</v>
          </cell>
          <cell r="AB17">
            <v>41.58</v>
          </cell>
          <cell r="AC17">
            <v>45</v>
          </cell>
          <cell r="AD17">
            <v>39.570000000000007</v>
          </cell>
          <cell r="AE17">
            <v>42.24</v>
          </cell>
          <cell r="AF17">
            <v>44.66</v>
          </cell>
          <cell r="AG17">
            <v>37.24</v>
          </cell>
          <cell r="AH17">
            <v>39.93</v>
          </cell>
          <cell r="AI17">
            <v>37.53</v>
          </cell>
          <cell r="AJ17">
            <v>40.06</v>
          </cell>
          <cell r="AK17">
            <v>38.9</v>
          </cell>
          <cell r="AL17">
            <v>26.160000000000004</v>
          </cell>
          <cell r="AM17">
            <v>28.790000000000003</v>
          </cell>
          <cell r="AN17">
            <v>23.680000000000003</v>
          </cell>
          <cell r="AO17">
            <v>25.250000000000004</v>
          </cell>
        </row>
        <row r="18">
          <cell r="A18" t="str">
            <v>November</v>
          </cell>
          <cell r="B18">
            <v>44.66</v>
          </cell>
          <cell r="C18">
            <v>37.236400000000003</v>
          </cell>
          <cell r="D18">
            <v>39.93</v>
          </cell>
          <cell r="E18">
            <v>37.53</v>
          </cell>
          <cell r="F18">
            <v>40.06</v>
          </cell>
          <cell r="G18">
            <v>47.37</v>
          </cell>
          <cell r="H18">
            <v>41.5764</v>
          </cell>
          <cell r="I18">
            <v>45</v>
          </cell>
          <cell r="J18">
            <v>39.570000000000007</v>
          </cell>
          <cell r="K18">
            <v>42.24</v>
          </cell>
          <cell r="L18">
            <v>44.66</v>
          </cell>
          <cell r="M18">
            <v>37.236400000000003</v>
          </cell>
          <cell r="N18">
            <v>39.93</v>
          </cell>
          <cell r="O18">
            <v>37.53</v>
          </cell>
          <cell r="P18">
            <v>40.06</v>
          </cell>
          <cell r="Q18">
            <v>37.209999999999994</v>
          </cell>
          <cell r="R18">
            <v>26.156400000000005</v>
          </cell>
          <cell r="S18">
            <v>28.790000000000003</v>
          </cell>
          <cell r="T18">
            <v>23.680000000000003</v>
          </cell>
          <cell r="U18">
            <v>25.250000000000004</v>
          </cell>
          <cell r="V18">
            <v>44.66</v>
          </cell>
          <cell r="W18">
            <v>37.24</v>
          </cell>
          <cell r="X18">
            <v>39.93</v>
          </cell>
          <cell r="Y18">
            <v>37.53</v>
          </cell>
          <cell r="Z18">
            <v>40.06</v>
          </cell>
          <cell r="AA18">
            <v>47.37</v>
          </cell>
          <cell r="AB18">
            <v>41.58</v>
          </cell>
          <cell r="AC18">
            <v>45</v>
          </cell>
          <cell r="AD18">
            <v>39.570000000000007</v>
          </cell>
          <cell r="AE18">
            <v>42.24</v>
          </cell>
          <cell r="AF18">
            <v>44.66</v>
          </cell>
          <cell r="AG18">
            <v>37.24</v>
          </cell>
          <cell r="AH18">
            <v>39.93</v>
          </cell>
          <cell r="AI18">
            <v>37.53</v>
          </cell>
          <cell r="AJ18">
            <v>40.06</v>
          </cell>
          <cell r="AK18">
            <v>37.209999999999994</v>
          </cell>
          <cell r="AL18">
            <v>26.160000000000004</v>
          </cell>
          <cell r="AM18">
            <v>28.790000000000003</v>
          </cell>
          <cell r="AN18">
            <v>23.680000000000003</v>
          </cell>
          <cell r="AO18">
            <v>25.250000000000004</v>
          </cell>
        </row>
        <row r="19">
          <cell r="A19" t="str">
            <v>December</v>
          </cell>
          <cell r="B19">
            <v>44.66</v>
          </cell>
          <cell r="C19">
            <v>37.236400000000003</v>
          </cell>
          <cell r="D19">
            <v>39.93</v>
          </cell>
          <cell r="E19">
            <v>37.53</v>
          </cell>
          <cell r="F19">
            <v>40.06</v>
          </cell>
          <cell r="G19">
            <v>47.37</v>
          </cell>
          <cell r="H19">
            <v>41.5764</v>
          </cell>
          <cell r="I19">
            <v>45</v>
          </cell>
          <cell r="J19">
            <v>39.570000000000007</v>
          </cell>
          <cell r="K19">
            <v>42.24</v>
          </cell>
          <cell r="L19">
            <v>44.66</v>
          </cell>
          <cell r="M19">
            <v>37.236400000000003</v>
          </cell>
          <cell r="N19">
            <v>39.93</v>
          </cell>
          <cell r="O19">
            <v>37.53</v>
          </cell>
          <cell r="P19">
            <v>40.06</v>
          </cell>
          <cell r="Q19">
            <v>37.209999999999994</v>
          </cell>
          <cell r="R19">
            <v>26.156400000000005</v>
          </cell>
          <cell r="S19">
            <v>28.790000000000003</v>
          </cell>
          <cell r="T19">
            <v>23.680000000000003</v>
          </cell>
          <cell r="U19">
            <v>25.250000000000004</v>
          </cell>
          <cell r="V19">
            <v>44.66</v>
          </cell>
          <cell r="W19">
            <v>37.24</v>
          </cell>
          <cell r="X19">
            <v>39.93</v>
          </cell>
          <cell r="Y19">
            <v>37.53</v>
          </cell>
          <cell r="Z19">
            <v>40.06</v>
          </cell>
          <cell r="AA19">
            <v>47.37</v>
          </cell>
          <cell r="AB19">
            <v>41.58</v>
          </cell>
          <cell r="AC19">
            <v>45</v>
          </cell>
          <cell r="AD19">
            <v>39.570000000000007</v>
          </cell>
          <cell r="AE19">
            <v>42.24</v>
          </cell>
          <cell r="AF19">
            <v>44.66</v>
          </cell>
          <cell r="AG19">
            <v>37.24</v>
          </cell>
          <cell r="AH19">
            <v>39.93</v>
          </cell>
          <cell r="AI19">
            <v>37.53</v>
          </cell>
          <cell r="AJ19">
            <v>40.06</v>
          </cell>
          <cell r="AK19">
            <v>37.209999999999994</v>
          </cell>
          <cell r="AL19">
            <v>26.160000000000004</v>
          </cell>
          <cell r="AM19">
            <v>28.790000000000003</v>
          </cell>
          <cell r="AN19">
            <v>23.680000000000003</v>
          </cell>
          <cell r="AO19">
            <v>25.250000000000004</v>
          </cell>
        </row>
        <row r="20">
          <cell r="A20" t="str">
            <v>Usage</v>
          </cell>
          <cell r="B20">
            <v>6</v>
          </cell>
          <cell r="C20">
            <v>6</v>
          </cell>
          <cell r="D20">
            <v>6</v>
          </cell>
          <cell r="E20">
            <v>6</v>
          </cell>
          <cell r="F20">
            <v>6</v>
          </cell>
          <cell r="G20">
            <v>6</v>
          </cell>
          <cell r="H20">
            <v>6</v>
          </cell>
          <cell r="I20">
            <v>6</v>
          </cell>
          <cell r="J20">
            <v>6</v>
          </cell>
          <cell r="K20">
            <v>6</v>
          </cell>
          <cell r="L20">
            <v>6</v>
          </cell>
          <cell r="M20">
            <v>6</v>
          </cell>
          <cell r="N20">
            <v>6</v>
          </cell>
          <cell r="O20">
            <v>6</v>
          </cell>
          <cell r="P20">
            <v>6</v>
          </cell>
          <cell r="Q20">
            <v>6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64037303.747013099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6015435.4002338424</v>
          </cell>
          <cell r="D32">
            <v>-2718846.1397069246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10403040.761839181</v>
          </cell>
          <cell r="F34">
            <v>5462030.5202159584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47.03</v>
          </cell>
          <cell r="C8">
            <v>49.17</v>
          </cell>
          <cell r="D8">
            <v>49.95</v>
          </cell>
          <cell r="E8">
            <v>40.78</v>
          </cell>
          <cell r="F8">
            <v>43.97</v>
          </cell>
          <cell r="G8">
            <v>52.86</v>
          </cell>
          <cell r="H8">
            <v>49.870000000000005</v>
          </cell>
          <cell r="I8">
            <v>50.660000000000004</v>
          </cell>
          <cell r="J8">
            <v>46.24</v>
          </cell>
          <cell r="K8">
            <v>49.58</v>
          </cell>
          <cell r="L8">
            <v>50.21</v>
          </cell>
          <cell r="M8">
            <v>52.5</v>
          </cell>
          <cell r="N8">
            <v>55.67</v>
          </cell>
          <cell r="O8">
            <v>43.940000000000005</v>
          </cell>
          <cell r="P8">
            <v>47.38</v>
          </cell>
          <cell r="Q8">
            <v>42.570000000000007</v>
          </cell>
          <cell r="R8">
            <v>39.280000000000008</v>
          </cell>
          <cell r="S8">
            <v>32.989999999999995</v>
          </cell>
          <cell r="T8">
            <v>31.42</v>
          </cell>
          <cell r="U8">
            <v>33.549999999999997</v>
          </cell>
          <cell r="V8">
            <v>43.85</v>
          </cell>
          <cell r="W8">
            <v>45.85</v>
          </cell>
          <cell r="X8">
            <v>44.23</v>
          </cell>
          <cell r="Y8">
            <v>37.620000000000005</v>
          </cell>
          <cell r="Z8">
            <v>40.56</v>
          </cell>
          <cell r="AA8">
            <v>48.980000000000004</v>
          </cell>
          <cell r="AB8">
            <v>46.36</v>
          </cell>
          <cell r="AC8">
            <v>43.879999999999995</v>
          </cell>
          <cell r="AD8">
            <v>42.46</v>
          </cell>
          <cell r="AE8">
            <v>45.53</v>
          </cell>
          <cell r="AF8">
            <v>43.85</v>
          </cell>
          <cell r="AG8">
            <v>45.85</v>
          </cell>
          <cell r="AH8">
            <v>44.23</v>
          </cell>
          <cell r="AI8">
            <v>37.620000000000005</v>
          </cell>
          <cell r="AJ8">
            <v>40.56</v>
          </cell>
          <cell r="AK8">
            <v>35.040000000000006</v>
          </cell>
          <cell r="AL8">
            <v>31.78</v>
          </cell>
          <cell r="AM8">
            <v>19.959999999999994</v>
          </cell>
          <cell r="AN8">
            <v>24.12</v>
          </cell>
          <cell r="AO8">
            <v>25.750000000000004</v>
          </cell>
        </row>
        <row r="9">
          <cell r="A9" t="str">
            <v>February</v>
          </cell>
          <cell r="B9">
            <v>47.03</v>
          </cell>
          <cell r="C9">
            <v>49.173100000000005</v>
          </cell>
          <cell r="D9">
            <v>49.95</v>
          </cell>
          <cell r="E9">
            <v>40.78</v>
          </cell>
          <cell r="F9">
            <v>43.97</v>
          </cell>
          <cell r="G9">
            <v>52.86</v>
          </cell>
          <cell r="H9">
            <v>50.223100000000009</v>
          </cell>
          <cell r="I9">
            <v>50.660000000000004</v>
          </cell>
          <cell r="J9">
            <v>46.24</v>
          </cell>
          <cell r="K9">
            <v>49.58</v>
          </cell>
          <cell r="L9">
            <v>50.21</v>
          </cell>
          <cell r="M9">
            <v>52.496400000000001</v>
          </cell>
          <cell r="N9">
            <v>55.67</v>
          </cell>
          <cell r="O9">
            <v>43.940000000000005</v>
          </cell>
          <cell r="P9">
            <v>47.38</v>
          </cell>
          <cell r="Q9">
            <v>42.570000000000007</v>
          </cell>
          <cell r="R9">
            <v>39.276400000000002</v>
          </cell>
          <cell r="S9">
            <v>32.989999999999995</v>
          </cell>
          <cell r="T9">
            <v>31.42</v>
          </cell>
          <cell r="U9">
            <v>33.549999999999997</v>
          </cell>
          <cell r="V9">
            <v>43.85</v>
          </cell>
          <cell r="W9">
            <v>45.85</v>
          </cell>
          <cell r="X9">
            <v>44.23</v>
          </cell>
          <cell r="Y9">
            <v>37.620000000000005</v>
          </cell>
          <cell r="Z9">
            <v>40.56</v>
          </cell>
          <cell r="AA9">
            <v>48.980000000000004</v>
          </cell>
          <cell r="AB9">
            <v>46.36</v>
          </cell>
          <cell r="AC9">
            <v>43.879999999999995</v>
          </cell>
          <cell r="AD9">
            <v>42.46</v>
          </cell>
          <cell r="AE9">
            <v>45.53</v>
          </cell>
          <cell r="AF9">
            <v>43.85</v>
          </cell>
          <cell r="AG9">
            <v>45.85</v>
          </cell>
          <cell r="AH9">
            <v>44.23</v>
          </cell>
          <cell r="AI9">
            <v>37.620000000000005</v>
          </cell>
          <cell r="AJ9">
            <v>40.56</v>
          </cell>
          <cell r="AK9">
            <v>35.040000000000006</v>
          </cell>
          <cell r="AL9">
            <v>31.78</v>
          </cell>
          <cell r="AM9">
            <v>19.959999999999994</v>
          </cell>
          <cell r="AN9">
            <v>24.12</v>
          </cell>
          <cell r="AO9">
            <v>25.750000000000004</v>
          </cell>
        </row>
        <row r="10">
          <cell r="A10" t="str">
            <v>March</v>
          </cell>
          <cell r="B10">
            <v>47.03</v>
          </cell>
          <cell r="C10">
            <v>49.173100000000005</v>
          </cell>
          <cell r="D10">
            <v>49.95</v>
          </cell>
          <cell r="E10">
            <v>40.78</v>
          </cell>
          <cell r="F10">
            <v>43.97</v>
          </cell>
          <cell r="G10">
            <v>52.86</v>
          </cell>
          <cell r="H10">
            <v>50.223100000000009</v>
          </cell>
          <cell r="I10">
            <v>50.660000000000004</v>
          </cell>
          <cell r="J10">
            <v>46.24</v>
          </cell>
          <cell r="K10">
            <v>49.58</v>
          </cell>
          <cell r="L10">
            <v>50.21</v>
          </cell>
          <cell r="M10">
            <v>52.496400000000001</v>
          </cell>
          <cell r="N10">
            <v>55.67</v>
          </cell>
          <cell r="O10">
            <v>43.940000000000005</v>
          </cell>
          <cell r="P10">
            <v>47.38</v>
          </cell>
          <cell r="Q10">
            <v>42.570000000000007</v>
          </cell>
          <cell r="R10">
            <v>39.276400000000002</v>
          </cell>
          <cell r="S10">
            <v>32.989999999999995</v>
          </cell>
          <cell r="T10">
            <v>31.42</v>
          </cell>
          <cell r="U10">
            <v>33.549999999999997</v>
          </cell>
          <cell r="V10">
            <v>43.85</v>
          </cell>
          <cell r="W10">
            <v>45.85</v>
          </cell>
          <cell r="X10">
            <v>44.23</v>
          </cell>
          <cell r="Y10">
            <v>37.620000000000005</v>
          </cell>
          <cell r="Z10">
            <v>40.56</v>
          </cell>
          <cell r="AA10">
            <v>48.980000000000004</v>
          </cell>
          <cell r="AB10">
            <v>46.36</v>
          </cell>
          <cell r="AC10">
            <v>43.879999999999995</v>
          </cell>
          <cell r="AD10">
            <v>42.46</v>
          </cell>
          <cell r="AE10">
            <v>45.53</v>
          </cell>
          <cell r="AF10">
            <v>43.85</v>
          </cell>
          <cell r="AG10">
            <v>45.85</v>
          </cell>
          <cell r="AH10">
            <v>44.23</v>
          </cell>
          <cell r="AI10">
            <v>37.620000000000005</v>
          </cell>
          <cell r="AJ10">
            <v>40.56</v>
          </cell>
          <cell r="AK10">
            <v>35.040000000000006</v>
          </cell>
          <cell r="AL10">
            <v>31.78</v>
          </cell>
          <cell r="AM10">
            <v>19.959999999999994</v>
          </cell>
          <cell r="AN10">
            <v>24.12</v>
          </cell>
          <cell r="AO10">
            <v>25.750000000000004</v>
          </cell>
        </row>
        <row r="11">
          <cell r="A11" t="str">
            <v>April</v>
          </cell>
          <cell r="B11">
            <v>47.03</v>
          </cell>
          <cell r="C11">
            <v>49.173100000000005</v>
          </cell>
          <cell r="D11">
            <v>49.95</v>
          </cell>
          <cell r="E11">
            <v>40.78</v>
          </cell>
          <cell r="F11">
            <v>43.97</v>
          </cell>
          <cell r="G11">
            <v>52.86</v>
          </cell>
          <cell r="H11">
            <v>50.223100000000009</v>
          </cell>
          <cell r="I11">
            <v>50.690000000000005</v>
          </cell>
          <cell r="J11">
            <v>46.21</v>
          </cell>
          <cell r="K11">
            <v>49.58</v>
          </cell>
          <cell r="L11">
            <v>50.21</v>
          </cell>
          <cell r="M11">
            <v>52.496400000000001</v>
          </cell>
          <cell r="N11">
            <v>55.67</v>
          </cell>
          <cell r="O11">
            <v>43.940000000000005</v>
          </cell>
          <cell r="P11">
            <v>47.38</v>
          </cell>
          <cell r="Q11">
            <v>42.570000000000007</v>
          </cell>
          <cell r="R11">
            <v>39.276400000000002</v>
          </cell>
          <cell r="S11">
            <v>33.03</v>
          </cell>
          <cell r="T11">
            <v>31.380000000000003</v>
          </cell>
          <cell r="U11">
            <v>33.549999999999997</v>
          </cell>
          <cell r="V11">
            <v>43.85</v>
          </cell>
          <cell r="W11">
            <v>45.85</v>
          </cell>
          <cell r="X11">
            <v>44.23</v>
          </cell>
          <cell r="Y11">
            <v>37.620000000000005</v>
          </cell>
          <cell r="Z11">
            <v>40.56</v>
          </cell>
          <cell r="AA11">
            <v>48.980000000000004</v>
          </cell>
          <cell r="AB11">
            <v>46.36</v>
          </cell>
          <cell r="AC11">
            <v>43.909999999999989</v>
          </cell>
          <cell r="AD11">
            <v>42.43</v>
          </cell>
          <cell r="AE11">
            <v>45.53</v>
          </cell>
          <cell r="AF11">
            <v>43.85</v>
          </cell>
          <cell r="AG11">
            <v>45.85</v>
          </cell>
          <cell r="AH11">
            <v>44.23</v>
          </cell>
          <cell r="AI11">
            <v>37.620000000000005</v>
          </cell>
          <cell r="AJ11">
            <v>40.56</v>
          </cell>
          <cell r="AK11">
            <v>35.040000000000006</v>
          </cell>
          <cell r="AL11">
            <v>31.78</v>
          </cell>
          <cell r="AM11">
            <v>19.999999999999996</v>
          </cell>
          <cell r="AN11">
            <v>24.090000000000003</v>
          </cell>
          <cell r="AO11">
            <v>25.750000000000004</v>
          </cell>
        </row>
        <row r="12">
          <cell r="A12" t="str">
            <v>May</v>
          </cell>
          <cell r="B12">
            <v>48.91</v>
          </cell>
          <cell r="C12">
            <v>49.116700000000002</v>
          </cell>
          <cell r="D12">
            <v>49.95</v>
          </cell>
          <cell r="E12">
            <v>40.78</v>
          </cell>
          <cell r="F12">
            <v>43.97</v>
          </cell>
          <cell r="G12">
            <v>55.189999999999991</v>
          </cell>
          <cell r="H12">
            <v>50.166700000000006</v>
          </cell>
          <cell r="I12">
            <v>50.690000000000005</v>
          </cell>
          <cell r="J12">
            <v>46.21</v>
          </cell>
          <cell r="K12">
            <v>49.58</v>
          </cell>
          <cell r="L12">
            <v>52.21</v>
          </cell>
          <cell r="M12">
            <v>55.439000000000007</v>
          </cell>
          <cell r="N12">
            <v>55.67</v>
          </cell>
          <cell r="O12">
            <v>43.940000000000005</v>
          </cell>
          <cell r="P12">
            <v>47.38</v>
          </cell>
          <cell r="Q12">
            <v>44.7</v>
          </cell>
          <cell r="R12">
            <v>38.559000000000012</v>
          </cell>
          <cell r="S12">
            <v>33.03</v>
          </cell>
          <cell r="T12">
            <v>31.380000000000003</v>
          </cell>
          <cell r="U12">
            <v>33.549999999999997</v>
          </cell>
          <cell r="V12">
            <v>45.599999999999994</v>
          </cell>
          <cell r="W12">
            <v>42.790000000000006</v>
          </cell>
          <cell r="X12">
            <v>44.23</v>
          </cell>
          <cell r="Y12">
            <v>37.620000000000005</v>
          </cell>
          <cell r="Z12">
            <v>40.56</v>
          </cell>
          <cell r="AA12">
            <v>50.929999999999993</v>
          </cell>
          <cell r="AB12">
            <v>43.180000000000007</v>
          </cell>
          <cell r="AC12">
            <v>43.909999999999989</v>
          </cell>
          <cell r="AD12">
            <v>42.43</v>
          </cell>
          <cell r="AE12">
            <v>45.53</v>
          </cell>
          <cell r="AF12">
            <v>45.599999999999994</v>
          </cell>
          <cell r="AG12">
            <v>42.790000000000006</v>
          </cell>
          <cell r="AH12">
            <v>44.23</v>
          </cell>
          <cell r="AI12">
            <v>37.620000000000005</v>
          </cell>
          <cell r="AJ12">
            <v>40.56</v>
          </cell>
          <cell r="AK12">
            <v>36.429999999999993</v>
          </cell>
          <cell r="AL12">
            <v>25.010000000000009</v>
          </cell>
          <cell r="AM12">
            <v>19.999999999999996</v>
          </cell>
          <cell r="AN12">
            <v>24.090000000000003</v>
          </cell>
          <cell r="AO12">
            <v>25.750000000000004</v>
          </cell>
        </row>
        <row r="13">
          <cell r="A13" t="str">
            <v>June</v>
          </cell>
          <cell r="B13">
            <v>48.91</v>
          </cell>
          <cell r="C13">
            <v>49.116700000000002</v>
          </cell>
          <cell r="D13">
            <v>49.95</v>
          </cell>
          <cell r="E13">
            <v>40.78</v>
          </cell>
          <cell r="F13">
            <v>43.97</v>
          </cell>
          <cell r="G13">
            <v>55.189999999999991</v>
          </cell>
          <cell r="H13">
            <v>49.786700000000003</v>
          </cell>
          <cell r="I13">
            <v>50.690000000000005</v>
          </cell>
          <cell r="J13">
            <v>46.21</v>
          </cell>
          <cell r="K13">
            <v>49.58</v>
          </cell>
          <cell r="L13">
            <v>52.21</v>
          </cell>
          <cell r="M13">
            <v>55.439000000000007</v>
          </cell>
          <cell r="N13">
            <v>55.67</v>
          </cell>
          <cell r="O13">
            <v>43.940000000000005</v>
          </cell>
          <cell r="P13">
            <v>47.38</v>
          </cell>
          <cell r="Q13">
            <v>44.7</v>
          </cell>
          <cell r="R13">
            <v>37.929000000000009</v>
          </cell>
          <cell r="S13">
            <v>33.03</v>
          </cell>
          <cell r="T13">
            <v>31.380000000000003</v>
          </cell>
          <cell r="U13">
            <v>33.549999999999997</v>
          </cell>
          <cell r="V13">
            <v>45.599999999999994</v>
          </cell>
          <cell r="W13">
            <v>42.790000000000006</v>
          </cell>
          <cell r="X13">
            <v>44.23</v>
          </cell>
          <cell r="Y13">
            <v>37.620000000000005</v>
          </cell>
          <cell r="Z13">
            <v>40.56</v>
          </cell>
          <cell r="AA13">
            <v>50.929999999999993</v>
          </cell>
          <cell r="AB13">
            <v>43.050000000000004</v>
          </cell>
          <cell r="AC13">
            <v>43.909999999999989</v>
          </cell>
          <cell r="AD13">
            <v>42.43</v>
          </cell>
          <cell r="AE13">
            <v>45.53</v>
          </cell>
          <cell r="AF13">
            <v>45.599999999999994</v>
          </cell>
          <cell r="AG13">
            <v>42.790000000000006</v>
          </cell>
          <cell r="AH13">
            <v>44.23</v>
          </cell>
          <cell r="AI13">
            <v>37.620000000000005</v>
          </cell>
          <cell r="AJ13">
            <v>40.56</v>
          </cell>
          <cell r="AK13">
            <v>36.429999999999993</v>
          </cell>
          <cell r="AL13">
            <v>24.880000000000006</v>
          </cell>
          <cell r="AM13">
            <v>19.999999999999996</v>
          </cell>
          <cell r="AN13">
            <v>24.090000000000003</v>
          </cell>
          <cell r="AO13">
            <v>25.750000000000004</v>
          </cell>
        </row>
        <row r="14">
          <cell r="A14" t="str">
            <v>July</v>
          </cell>
          <cell r="B14">
            <v>48.91</v>
          </cell>
          <cell r="C14">
            <v>49.116700000000002</v>
          </cell>
          <cell r="D14">
            <v>49.95</v>
          </cell>
          <cell r="E14">
            <v>40.78</v>
          </cell>
          <cell r="F14">
            <v>43.97</v>
          </cell>
          <cell r="G14">
            <v>55.189999999999991</v>
          </cell>
          <cell r="H14">
            <v>49.786700000000003</v>
          </cell>
          <cell r="I14">
            <v>50.690000000000005</v>
          </cell>
          <cell r="J14">
            <v>46.21</v>
          </cell>
          <cell r="K14">
            <v>49.58</v>
          </cell>
          <cell r="L14">
            <v>52.21</v>
          </cell>
          <cell r="M14">
            <v>55.439000000000007</v>
          </cell>
          <cell r="N14">
            <v>55.67</v>
          </cell>
          <cell r="O14">
            <v>43.940000000000005</v>
          </cell>
          <cell r="P14">
            <v>47.38</v>
          </cell>
          <cell r="Q14">
            <v>44.7</v>
          </cell>
          <cell r="R14">
            <v>37.929000000000009</v>
          </cell>
          <cell r="S14">
            <v>33.03</v>
          </cell>
          <cell r="T14">
            <v>31.380000000000003</v>
          </cell>
          <cell r="U14">
            <v>33.549999999999997</v>
          </cell>
          <cell r="V14">
            <v>45.599999999999994</v>
          </cell>
          <cell r="W14">
            <v>42.790000000000006</v>
          </cell>
          <cell r="X14">
            <v>44.23</v>
          </cell>
          <cell r="Y14">
            <v>37.620000000000005</v>
          </cell>
          <cell r="Z14">
            <v>40.56</v>
          </cell>
          <cell r="AA14">
            <v>50.929999999999993</v>
          </cell>
          <cell r="AB14">
            <v>43.050000000000004</v>
          </cell>
          <cell r="AC14">
            <v>43.909999999999989</v>
          </cell>
          <cell r="AD14">
            <v>42.43</v>
          </cell>
          <cell r="AE14">
            <v>45.53</v>
          </cell>
          <cell r="AF14">
            <v>45.599999999999994</v>
          </cell>
          <cell r="AG14">
            <v>42.790000000000006</v>
          </cell>
          <cell r="AH14">
            <v>44.23</v>
          </cell>
          <cell r="AI14">
            <v>37.620000000000005</v>
          </cell>
          <cell r="AJ14">
            <v>40.56</v>
          </cell>
          <cell r="AK14">
            <v>36.429999999999993</v>
          </cell>
          <cell r="AL14">
            <v>24.880000000000006</v>
          </cell>
          <cell r="AM14">
            <v>19.999999999999996</v>
          </cell>
          <cell r="AN14">
            <v>24.090000000000003</v>
          </cell>
          <cell r="AO14">
            <v>25.750000000000004</v>
          </cell>
        </row>
        <row r="15">
          <cell r="A15" t="str">
            <v>August</v>
          </cell>
          <cell r="B15">
            <v>48.37</v>
          </cell>
          <cell r="C15">
            <v>49.116700000000002</v>
          </cell>
          <cell r="D15">
            <v>49.95</v>
          </cell>
          <cell r="E15">
            <v>40.78</v>
          </cell>
          <cell r="F15">
            <v>43.97</v>
          </cell>
          <cell r="G15">
            <v>53.3</v>
          </cell>
          <cell r="H15">
            <v>51.106700000000004</v>
          </cell>
          <cell r="I15">
            <v>50.690000000000005</v>
          </cell>
          <cell r="J15">
            <v>46.21</v>
          </cell>
          <cell r="K15">
            <v>49.58</v>
          </cell>
          <cell r="L15">
            <v>51.64</v>
          </cell>
          <cell r="M15">
            <v>55.439000000000007</v>
          </cell>
          <cell r="N15">
            <v>55.67</v>
          </cell>
          <cell r="O15">
            <v>43.940000000000005</v>
          </cell>
          <cell r="P15">
            <v>47.38</v>
          </cell>
          <cell r="Q15">
            <v>43.11</v>
          </cell>
          <cell r="R15">
            <v>39.089000000000006</v>
          </cell>
          <cell r="S15">
            <v>33.03</v>
          </cell>
          <cell r="T15">
            <v>31.380000000000003</v>
          </cell>
          <cell r="U15">
            <v>33.549999999999997</v>
          </cell>
          <cell r="V15">
            <v>45.099999999999994</v>
          </cell>
          <cell r="W15">
            <v>42.790000000000006</v>
          </cell>
          <cell r="X15">
            <v>44.23</v>
          </cell>
          <cell r="Y15">
            <v>37.620000000000005</v>
          </cell>
          <cell r="Z15">
            <v>40.56</v>
          </cell>
          <cell r="AA15">
            <v>48.949999999999996</v>
          </cell>
          <cell r="AB15">
            <v>44.52000000000001</v>
          </cell>
          <cell r="AC15">
            <v>43.909999999999989</v>
          </cell>
          <cell r="AD15">
            <v>42.43</v>
          </cell>
          <cell r="AE15">
            <v>45.53</v>
          </cell>
          <cell r="AF15">
            <v>45.099999999999994</v>
          </cell>
          <cell r="AG15">
            <v>42.790000000000006</v>
          </cell>
          <cell r="AH15">
            <v>44.23</v>
          </cell>
          <cell r="AI15">
            <v>37.620000000000005</v>
          </cell>
          <cell r="AJ15">
            <v>40.56</v>
          </cell>
          <cell r="AK15">
            <v>34.589999999999996</v>
          </cell>
          <cell r="AL15">
            <v>26.350000000000005</v>
          </cell>
          <cell r="AM15">
            <v>19.999999999999996</v>
          </cell>
          <cell r="AN15">
            <v>24.090000000000003</v>
          </cell>
          <cell r="AO15">
            <v>25.750000000000004</v>
          </cell>
        </row>
        <row r="16">
          <cell r="A16" t="str">
            <v>September</v>
          </cell>
          <cell r="B16">
            <v>48.37</v>
          </cell>
          <cell r="C16">
            <v>49.116700000000002</v>
          </cell>
          <cell r="D16">
            <v>49.95</v>
          </cell>
          <cell r="E16">
            <v>40.78</v>
          </cell>
          <cell r="F16">
            <v>43.97</v>
          </cell>
          <cell r="G16">
            <v>53.3</v>
          </cell>
          <cell r="H16">
            <v>51.106700000000004</v>
          </cell>
          <cell r="I16">
            <v>50.690000000000005</v>
          </cell>
          <cell r="J16">
            <v>46.21</v>
          </cell>
          <cell r="K16">
            <v>49.58</v>
          </cell>
          <cell r="L16">
            <v>51.64</v>
          </cell>
          <cell r="M16">
            <v>55.439000000000007</v>
          </cell>
          <cell r="N16">
            <v>55.67</v>
          </cell>
          <cell r="O16">
            <v>43.940000000000005</v>
          </cell>
          <cell r="P16">
            <v>47.38</v>
          </cell>
          <cell r="Q16">
            <v>43.11</v>
          </cell>
          <cell r="R16">
            <v>39.089000000000006</v>
          </cell>
          <cell r="S16">
            <v>33.03</v>
          </cell>
          <cell r="T16">
            <v>31.380000000000003</v>
          </cell>
          <cell r="U16">
            <v>33.549999999999997</v>
          </cell>
          <cell r="V16">
            <v>45.099999999999994</v>
          </cell>
          <cell r="W16">
            <v>42.790000000000006</v>
          </cell>
          <cell r="X16">
            <v>44.23</v>
          </cell>
          <cell r="Y16">
            <v>37.620000000000005</v>
          </cell>
          <cell r="Z16">
            <v>40.56</v>
          </cell>
          <cell r="AA16">
            <v>48.949999999999996</v>
          </cell>
          <cell r="AB16">
            <v>44.52000000000001</v>
          </cell>
          <cell r="AC16">
            <v>43.909999999999989</v>
          </cell>
          <cell r="AD16">
            <v>42.43</v>
          </cell>
          <cell r="AE16">
            <v>45.53</v>
          </cell>
          <cell r="AF16">
            <v>45.099999999999994</v>
          </cell>
          <cell r="AG16">
            <v>42.790000000000006</v>
          </cell>
          <cell r="AH16">
            <v>44.23</v>
          </cell>
          <cell r="AI16">
            <v>37.620000000000005</v>
          </cell>
          <cell r="AJ16">
            <v>40.56</v>
          </cell>
          <cell r="AK16">
            <v>34.589999999999996</v>
          </cell>
          <cell r="AL16">
            <v>26.350000000000005</v>
          </cell>
          <cell r="AM16">
            <v>19.999999999999996</v>
          </cell>
          <cell r="AN16">
            <v>24.090000000000003</v>
          </cell>
          <cell r="AO16">
            <v>25.750000000000004</v>
          </cell>
        </row>
        <row r="17">
          <cell r="A17" t="str">
            <v>October</v>
          </cell>
          <cell r="B17">
            <v>48.37</v>
          </cell>
          <cell r="C17">
            <v>49.116700000000002</v>
          </cell>
          <cell r="D17">
            <v>49.95</v>
          </cell>
          <cell r="E17">
            <v>40.78</v>
          </cell>
          <cell r="F17">
            <v>43.97</v>
          </cell>
          <cell r="G17">
            <v>53.3</v>
          </cell>
          <cell r="H17">
            <v>49.106700000000004</v>
          </cell>
          <cell r="I17">
            <v>55.920000000000009</v>
          </cell>
          <cell r="J17">
            <v>46.21</v>
          </cell>
          <cell r="K17">
            <v>46.35</v>
          </cell>
          <cell r="L17">
            <v>51.64</v>
          </cell>
          <cell r="M17">
            <v>55.439000000000007</v>
          </cell>
          <cell r="N17">
            <v>55.67</v>
          </cell>
          <cell r="O17">
            <v>43.940000000000005</v>
          </cell>
          <cell r="P17">
            <v>47.38</v>
          </cell>
          <cell r="Q17">
            <v>43.11</v>
          </cell>
          <cell r="R17">
            <v>33.949000000000005</v>
          </cell>
          <cell r="S17">
            <v>41.870000000000005</v>
          </cell>
          <cell r="T17">
            <v>31.380000000000003</v>
          </cell>
          <cell r="U17">
            <v>29.85</v>
          </cell>
          <cell r="V17">
            <v>45.099999999999994</v>
          </cell>
          <cell r="W17">
            <v>42.790000000000006</v>
          </cell>
          <cell r="X17">
            <v>44.23</v>
          </cell>
          <cell r="Y17">
            <v>37.620000000000005</v>
          </cell>
          <cell r="Z17">
            <v>40.56</v>
          </cell>
          <cell r="AA17">
            <v>48.949999999999996</v>
          </cell>
          <cell r="AB17">
            <v>41.760000000000005</v>
          </cell>
          <cell r="AC17">
            <v>49.429999999999993</v>
          </cell>
          <cell r="AD17">
            <v>42.43</v>
          </cell>
          <cell r="AE17">
            <v>42.76</v>
          </cell>
          <cell r="AF17">
            <v>45.099999999999994</v>
          </cell>
          <cell r="AG17">
            <v>42.790000000000006</v>
          </cell>
          <cell r="AH17">
            <v>44.23</v>
          </cell>
          <cell r="AI17">
            <v>37.620000000000005</v>
          </cell>
          <cell r="AJ17">
            <v>40.56</v>
          </cell>
          <cell r="AK17">
            <v>34.589999999999996</v>
          </cell>
          <cell r="AL17">
            <v>19.700000000000003</v>
          </cell>
          <cell r="AM17">
            <v>29.419999999999998</v>
          </cell>
          <cell r="AN17">
            <v>24.090000000000003</v>
          </cell>
          <cell r="AO17">
            <v>22.990000000000002</v>
          </cell>
        </row>
        <row r="18">
          <cell r="A18" t="str">
            <v>November</v>
          </cell>
          <cell r="B18">
            <v>48.37</v>
          </cell>
          <cell r="C18">
            <v>49.116700000000002</v>
          </cell>
          <cell r="D18">
            <v>49.95</v>
          </cell>
          <cell r="E18">
            <v>40.78</v>
          </cell>
          <cell r="F18">
            <v>43.97</v>
          </cell>
          <cell r="G18">
            <v>53.3</v>
          </cell>
          <cell r="H18">
            <v>49.106700000000004</v>
          </cell>
          <cell r="I18">
            <v>55.920000000000009</v>
          </cell>
          <cell r="J18">
            <v>46.21</v>
          </cell>
          <cell r="K18">
            <v>46.35</v>
          </cell>
          <cell r="L18">
            <v>51.64</v>
          </cell>
          <cell r="M18">
            <v>55.439000000000007</v>
          </cell>
          <cell r="N18">
            <v>55.67</v>
          </cell>
          <cell r="O18">
            <v>43.940000000000005</v>
          </cell>
          <cell r="P18">
            <v>47.38</v>
          </cell>
          <cell r="Q18">
            <v>43.11</v>
          </cell>
          <cell r="R18">
            <v>33.949000000000005</v>
          </cell>
          <cell r="S18">
            <v>41.870000000000005</v>
          </cell>
          <cell r="T18">
            <v>31.380000000000003</v>
          </cell>
          <cell r="U18">
            <v>29.85</v>
          </cell>
          <cell r="V18">
            <v>45.099999999999994</v>
          </cell>
          <cell r="W18">
            <v>42.790000000000006</v>
          </cell>
          <cell r="X18">
            <v>44.23</v>
          </cell>
          <cell r="Y18">
            <v>37.620000000000005</v>
          </cell>
          <cell r="Z18">
            <v>40.56</v>
          </cell>
          <cell r="AA18">
            <v>48.949999999999996</v>
          </cell>
          <cell r="AB18">
            <v>41.760000000000005</v>
          </cell>
          <cell r="AC18">
            <v>49.429999999999993</v>
          </cell>
          <cell r="AD18">
            <v>42.43</v>
          </cell>
          <cell r="AE18">
            <v>42.76</v>
          </cell>
          <cell r="AF18">
            <v>45.099999999999994</v>
          </cell>
          <cell r="AG18">
            <v>42.790000000000006</v>
          </cell>
          <cell r="AH18">
            <v>44.23</v>
          </cell>
          <cell r="AI18">
            <v>37.620000000000005</v>
          </cell>
          <cell r="AJ18">
            <v>40.56</v>
          </cell>
          <cell r="AK18">
            <v>34.589999999999996</v>
          </cell>
          <cell r="AL18">
            <v>19.700000000000003</v>
          </cell>
          <cell r="AM18">
            <v>29.419999999999998</v>
          </cell>
          <cell r="AN18">
            <v>24.090000000000003</v>
          </cell>
          <cell r="AO18">
            <v>22.990000000000002</v>
          </cell>
        </row>
        <row r="19">
          <cell r="A19" t="str">
            <v>December</v>
          </cell>
          <cell r="B19">
            <v>48.37</v>
          </cell>
          <cell r="C19">
            <v>49.116700000000002</v>
          </cell>
          <cell r="D19">
            <v>49.95</v>
          </cell>
          <cell r="E19">
            <v>40.78</v>
          </cell>
          <cell r="F19">
            <v>43.97</v>
          </cell>
          <cell r="G19">
            <v>49.42</v>
          </cell>
          <cell r="H19">
            <v>49.106700000000004</v>
          </cell>
          <cell r="I19">
            <v>55.920000000000009</v>
          </cell>
          <cell r="J19">
            <v>46.21</v>
          </cell>
          <cell r="K19">
            <v>46.35</v>
          </cell>
          <cell r="L19">
            <v>51.64</v>
          </cell>
          <cell r="M19">
            <v>55.439000000000007</v>
          </cell>
          <cell r="N19">
            <v>55.67</v>
          </cell>
          <cell r="O19">
            <v>43.940000000000005</v>
          </cell>
          <cell r="P19">
            <v>47.38</v>
          </cell>
          <cell r="Q19">
            <v>38.67</v>
          </cell>
          <cell r="R19">
            <v>33.949000000000005</v>
          </cell>
          <cell r="S19">
            <v>41.870000000000005</v>
          </cell>
          <cell r="T19">
            <v>31.380000000000003</v>
          </cell>
          <cell r="U19">
            <v>29.85</v>
          </cell>
          <cell r="V19">
            <v>45.099999999999994</v>
          </cell>
          <cell r="W19">
            <v>42.790000000000006</v>
          </cell>
          <cell r="X19">
            <v>44.23</v>
          </cell>
          <cell r="Y19">
            <v>37.620000000000005</v>
          </cell>
          <cell r="Z19">
            <v>40.56</v>
          </cell>
          <cell r="AA19">
            <v>45.62</v>
          </cell>
          <cell r="AB19">
            <v>41.760000000000005</v>
          </cell>
          <cell r="AC19">
            <v>49.429999999999993</v>
          </cell>
          <cell r="AD19">
            <v>42.43</v>
          </cell>
          <cell r="AE19">
            <v>42.76</v>
          </cell>
          <cell r="AF19">
            <v>45.099999999999994</v>
          </cell>
          <cell r="AG19">
            <v>42.790000000000006</v>
          </cell>
          <cell r="AH19">
            <v>44.23</v>
          </cell>
          <cell r="AI19">
            <v>37.620000000000005</v>
          </cell>
          <cell r="AJ19">
            <v>40.56</v>
          </cell>
          <cell r="AK19">
            <v>31.269999999999996</v>
          </cell>
          <cell r="AL19">
            <v>19.700000000000003</v>
          </cell>
          <cell r="AM19">
            <v>29.419999999999998</v>
          </cell>
          <cell r="AN19">
            <v>24.090000000000003</v>
          </cell>
          <cell r="AO19">
            <v>22.990000000000002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8</v>
          </cell>
          <cell r="M20">
            <v>8</v>
          </cell>
          <cell r="N20">
            <v>8</v>
          </cell>
          <cell r="O20">
            <v>8</v>
          </cell>
          <cell r="P20">
            <v>8</v>
          </cell>
          <cell r="Q20">
            <v>8</v>
          </cell>
          <cell r="R20">
            <v>8</v>
          </cell>
          <cell r="S20">
            <v>8</v>
          </cell>
          <cell r="T20">
            <v>8</v>
          </cell>
          <cell r="U20">
            <v>8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>
        <row r="29">
          <cell r="A29" t="str">
            <v>Authorized Adopted Revenue Requirement 2023</v>
          </cell>
          <cell r="B29">
            <v>2910073.6919012023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362946.26530336542</v>
          </cell>
          <cell r="D32">
            <v>25738.907691271044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1040539.5313577936</v>
          </cell>
          <cell r="F34">
            <v>600389.58578120859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 refreshError="1"/>
      <sheetData sheetId="5" refreshError="1"/>
      <sheetData sheetId="6" refreshError="1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163932.64000000001</v>
          </cell>
          <cell r="C8">
            <v>164333.12</v>
          </cell>
          <cell r="D8">
            <v>274896.57</v>
          </cell>
          <cell r="E8">
            <v>361608.2</v>
          </cell>
          <cell r="F8">
            <v>411640.67</v>
          </cell>
          <cell r="G8">
            <v>170681.79</v>
          </cell>
          <cell r="H8">
            <v>169775.5</v>
          </cell>
          <cell r="I8">
            <v>289789.36000000004</v>
          </cell>
          <cell r="J8">
            <v>381198.68000000005</v>
          </cell>
          <cell r="K8">
            <v>433941.69999999995</v>
          </cell>
          <cell r="L8">
            <v>163932.64000000001</v>
          </cell>
          <cell r="M8">
            <v>164333.12</v>
          </cell>
          <cell r="N8">
            <v>274896.57</v>
          </cell>
          <cell r="O8">
            <v>361608.2</v>
          </cell>
          <cell r="P8">
            <v>411640.67</v>
          </cell>
          <cell r="Q8">
            <v>165244.1</v>
          </cell>
          <cell r="R8">
            <v>165483.44999999998</v>
          </cell>
          <cell r="S8">
            <v>276765.87</v>
          </cell>
          <cell r="T8">
            <v>364067.14</v>
          </cell>
          <cell r="U8">
            <v>414439.82999999996</v>
          </cell>
          <cell r="V8">
            <v>163932.64000000001</v>
          </cell>
          <cell r="W8">
            <v>164333.12</v>
          </cell>
          <cell r="X8">
            <v>274896.57</v>
          </cell>
          <cell r="Y8">
            <v>361608.2</v>
          </cell>
          <cell r="Z8">
            <v>411640.67</v>
          </cell>
          <cell r="AA8">
            <v>170681.79</v>
          </cell>
          <cell r="AB8">
            <v>170963.93</v>
          </cell>
          <cell r="AC8">
            <v>289789.36000000004</v>
          </cell>
          <cell r="AD8">
            <v>381198.68000000005</v>
          </cell>
          <cell r="AE8">
            <v>433941.69999999995</v>
          </cell>
          <cell r="AF8">
            <v>163932.64000000001</v>
          </cell>
          <cell r="AG8">
            <v>164333.12</v>
          </cell>
          <cell r="AH8">
            <v>274896.57</v>
          </cell>
          <cell r="AI8">
            <v>361608.2</v>
          </cell>
          <cell r="AJ8">
            <v>411640.67</v>
          </cell>
          <cell r="AK8">
            <v>165244.1</v>
          </cell>
          <cell r="AL8">
            <v>165483.44999999998</v>
          </cell>
          <cell r="AM8">
            <v>276765.87</v>
          </cell>
          <cell r="AN8">
            <v>364067.14</v>
          </cell>
          <cell r="AO8">
            <v>414439.82999999996</v>
          </cell>
        </row>
        <row r="9">
          <cell r="A9" t="str">
            <v>February</v>
          </cell>
          <cell r="B9">
            <v>163932.64000000001</v>
          </cell>
          <cell r="C9">
            <v>164333.12</v>
          </cell>
          <cell r="D9">
            <v>274896.57</v>
          </cell>
          <cell r="E9">
            <v>361608.2</v>
          </cell>
          <cell r="F9">
            <v>411640.67</v>
          </cell>
          <cell r="G9">
            <v>170681.79</v>
          </cell>
          <cell r="H9">
            <v>170963.93</v>
          </cell>
          <cell r="I9">
            <v>290906.82</v>
          </cell>
          <cell r="J9">
            <v>381198.68000000005</v>
          </cell>
          <cell r="K9">
            <v>433941.69999999995</v>
          </cell>
          <cell r="L9">
            <v>163932.64000000001</v>
          </cell>
          <cell r="M9">
            <v>164333.12</v>
          </cell>
          <cell r="N9">
            <v>274896.57</v>
          </cell>
          <cell r="O9">
            <v>361608.2</v>
          </cell>
          <cell r="P9">
            <v>411640.67</v>
          </cell>
          <cell r="Q9">
            <v>165244.1</v>
          </cell>
          <cell r="R9">
            <v>165483.44999999998</v>
          </cell>
          <cell r="S9">
            <v>277890.93000000005</v>
          </cell>
          <cell r="T9">
            <v>364067.14</v>
          </cell>
          <cell r="U9">
            <v>414439.82999999996</v>
          </cell>
          <cell r="V9">
            <v>163932.64000000001</v>
          </cell>
          <cell r="W9">
            <v>164333.12</v>
          </cell>
          <cell r="X9">
            <v>274896.57</v>
          </cell>
          <cell r="Y9">
            <v>361608.2</v>
          </cell>
          <cell r="Z9">
            <v>411640.67</v>
          </cell>
          <cell r="AA9">
            <v>170681.79</v>
          </cell>
          <cell r="AB9">
            <v>170963.93</v>
          </cell>
          <cell r="AC9">
            <v>290906.82</v>
          </cell>
          <cell r="AD9">
            <v>381198.68000000005</v>
          </cell>
          <cell r="AE9">
            <v>433941.69999999995</v>
          </cell>
          <cell r="AF9">
            <v>163932.64000000001</v>
          </cell>
          <cell r="AG9">
            <v>164333.12</v>
          </cell>
          <cell r="AH9">
            <v>274896.57</v>
          </cell>
          <cell r="AI9">
            <v>361608.2</v>
          </cell>
          <cell r="AJ9">
            <v>411640.67</v>
          </cell>
          <cell r="AK9">
            <v>165244.1</v>
          </cell>
          <cell r="AL9">
            <v>165483.44999999998</v>
          </cell>
          <cell r="AM9">
            <v>277890.93000000005</v>
          </cell>
          <cell r="AN9">
            <v>364067.14</v>
          </cell>
          <cell r="AO9">
            <v>414439.82999999996</v>
          </cell>
        </row>
        <row r="10">
          <cell r="A10" t="str">
            <v>March</v>
          </cell>
          <cell r="B10">
            <v>163932.64000000001</v>
          </cell>
          <cell r="C10">
            <v>164333.12</v>
          </cell>
          <cell r="D10">
            <v>274896.57</v>
          </cell>
          <cell r="E10">
            <v>361608.2</v>
          </cell>
          <cell r="F10">
            <v>411640.67</v>
          </cell>
          <cell r="G10">
            <v>170681.79</v>
          </cell>
          <cell r="H10">
            <v>170963.93</v>
          </cell>
          <cell r="I10">
            <v>289789.36000000004</v>
          </cell>
          <cell r="J10">
            <v>381198.68000000005</v>
          </cell>
          <cell r="K10">
            <v>433941.69999999995</v>
          </cell>
          <cell r="L10">
            <v>163932.64000000001</v>
          </cell>
          <cell r="M10">
            <v>164333.12</v>
          </cell>
          <cell r="N10">
            <v>274896.57</v>
          </cell>
          <cell r="O10">
            <v>361608.2</v>
          </cell>
          <cell r="P10">
            <v>411640.67</v>
          </cell>
          <cell r="Q10">
            <v>165244.1</v>
          </cell>
          <cell r="R10">
            <v>165483.44999999998</v>
          </cell>
          <cell r="S10">
            <v>276765.87</v>
          </cell>
          <cell r="T10">
            <v>364067.14</v>
          </cell>
          <cell r="U10">
            <v>414439.82999999996</v>
          </cell>
          <cell r="V10">
            <v>163932.64000000001</v>
          </cell>
          <cell r="W10">
            <v>164333.12</v>
          </cell>
          <cell r="X10">
            <v>274896.57</v>
          </cell>
          <cell r="Y10">
            <v>361608.2</v>
          </cell>
          <cell r="Z10">
            <v>411640.67</v>
          </cell>
          <cell r="AA10">
            <v>170681.79</v>
          </cell>
          <cell r="AB10">
            <v>170963.93</v>
          </cell>
          <cell r="AC10">
            <v>289789.36000000004</v>
          </cell>
          <cell r="AD10">
            <v>381198.68000000005</v>
          </cell>
          <cell r="AE10">
            <v>433941.69999999995</v>
          </cell>
          <cell r="AF10">
            <v>163932.64000000001</v>
          </cell>
          <cell r="AG10">
            <v>164333.12</v>
          </cell>
          <cell r="AH10">
            <v>274896.57</v>
          </cell>
          <cell r="AI10">
            <v>361608.2</v>
          </cell>
          <cell r="AJ10">
            <v>411640.67</v>
          </cell>
          <cell r="AK10">
            <v>165244.1</v>
          </cell>
          <cell r="AL10">
            <v>165483.44999999998</v>
          </cell>
          <cell r="AM10">
            <v>276765.87</v>
          </cell>
          <cell r="AN10">
            <v>364067.14</v>
          </cell>
          <cell r="AO10">
            <v>414439.82999999996</v>
          </cell>
        </row>
        <row r="11">
          <cell r="A11" t="str">
            <v>April</v>
          </cell>
          <cell r="B11">
            <v>163932.64000000001</v>
          </cell>
          <cell r="C11">
            <v>164333.12</v>
          </cell>
          <cell r="D11">
            <v>274896.57</v>
          </cell>
          <cell r="E11">
            <v>361608.2</v>
          </cell>
          <cell r="F11">
            <v>411640.67</v>
          </cell>
          <cell r="G11">
            <v>170681.79</v>
          </cell>
          <cell r="H11">
            <v>170963.93</v>
          </cell>
          <cell r="I11">
            <v>289789.36000000004</v>
          </cell>
          <cell r="J11">
            <v>381198.68000000005</v>
          </cell>
          <cell r="K11">
            <v>433941.69999999995</v>
          </cell>
          <cell r="L11">
            <v>163932.64000000001</v>
          </cell>
          <cell r="M11">
            <v>164333.12</v>
          </cell>
          <cell r="N11">
            <v>274896.57</v>
          </cell>
          <cell r="O11">
            <v>361608.2</v>
          </cell>
          <cell r="P11">
            <v>411640.67</v>
          </cell>
          <cell r="Q11">
            <v>165244.1</v>
          </cell>
          <cell r="R11">
            <v>165483.44999999998</v>
          </cell>
          <cell r="S11">
            <v>276765.87</v>
          </cell>
          <cell r="T11">
            <v>364067.14</v>
          </cell>
          <cell r="U11">
            <v>414439.82999999996</v>
          </cell>
          <cell r="V11">
            <v>163932.64000000001</v>
          </cell>
          <cell r="W11">
            <v>164333.12</v>
          </cell>
          <cell r="X11">
            <v>274896.57</v>
          </cell>
          <cell r="Y11">
            <v>361608.2</v>
          </cell>
          <cell r="Z11">
            <v>411640.67</v>
          </cell>
          <cell r="AA11">
            <v>170681.79</v>
          </cell>
          <cell r="AB11">
            <v>170963.93</v>
          </cell>
          <cell r="AC11">
            <v>289789.36000000004</v>
          </cell>
          <cell r="AD11">
            <v>381198.68000000005</v>
          </cell>
          <cell r="AE11">
            <v>433941.69999999995</v>
          </cell>
          <cell r="AF11">
            <v>163932.64000000001</v>
          </cell>
          <cell r="AG11">
            <v>164333.12</v>
          </cell>
          <cell r="AH11">
            <v>274896.57</v>
          </cell>
          <cell r="AI11">
            <v>361608.2</v>
          </cell>
          <cell r="AJ11">
            <v>411640.67</v>
          </cell>
          <cell r="AK11">
            <v>165244.1</v>
          </cell>
          <cell r="AL11">
            <v>165483.44999999998</v>
          </cell>
          <cell r="AM11">
            <v>276765.87</v>
          </cell>
          <cell r="AN11">
            <v>364067.14</v>
          </cell>
          <cell r="AO11">
            <v>414439.82999999996</v>
          </cell>
        </row>
        <row r="12">
          <cell r="A12" t="str">
            <v>May</v>
          </cell>
          <cell r="B12">
            <v>163932.64000000001</v>
          </cell>
          <cell r="C12">
            <v>272751.65999999997</v>
          </cell>
          <cell r="D12">
            <v>274896.57</v>
          </cell>
          <cell r="E12">
            <v>361608.2</v>
          </cell>
          <cell r="F12">
            <v>411640.67</v>
          </cell>
          <cell r="G12">
            <v>170681.79</v>
          </cell>
          <cell r="H12">
            <v>283757.13999999996</v>
          </cell>
          <cell r="I12">
            <v>289789.36000000004</v>
          </cell>
          <cell r="J12">
            <v>381198.68000000005</v>
          </cell>
          <cell r="K12">
            <v>433941.69999999995</v>
          </cell>
          <cell r="L12">
            <v>163932.64000000001</v>
          </cell>
          <cell r="M12">
            <v>272751.65999999997</v>
          </cell>
          <cell r="N12">
            <v>274896.57</v>
          </cell>
          <cell r="O12">
            <v>361608.2</v>
          </cell>
          <cell r="P12">
            <v>411640.67</v>
          </cell>
          <cell r="Q12">
            <v>165244.1</v>
          </cell>
          <cell r="R12">
            <v>274660.92</v>
          </cell>
          <cell r="S12">
            <v>276765.87</v>
          </cell>
          <cell r="T12">
            <v>364067.14</v>
          </cell>
          <cell r="U12">
            <v>414439.82999999996</v>
          </cell>
          <cell r="V12">
            <v>163932.64000000001</v>
          </cell>
          <cell r="W12">
            <v>272751.65999999997</v>
          </cell>
          <cell r="X12">
            <v>274896.57</v>
          </cell>
          <cell r="Y12">
            <v>361608.2</v>
          </cell>
          <cell r="Z12">
            <v>411640.67</v>
          </cell>
          <cell r="AA12">
            <v>170681.79</v>
          </cell>
          <cell r="AB12">
            <v>283757.13999999996</v>
          </cell>
          <cell r="AC12">
            <v>289789.36000000004</v>
          </cell>
          <cell r="AD12">
            <v>381198.68000000005</v>
          </cell>
          <cell r="AE12">
            <v>433941.69999999995</v>
          </cell>
          <cell r="AF12">
            <v>163932.64000000001</v>
          </cell>
          <cell r="AG12">
            <v>272751.65999999997</v>
          </cell>
          <cell r="AH12">
            <v>274896.57</v>
          </cell>
          <cell r="AI12">
            <v>361608.2</v>
          </cell>
          <cell r="AJ12">
            <v>411640.67</v>
          </cell>
          <cell r="AK12">
            <v>165244.1</v>
          </cell>
          <cell r="AL12">
            <v>274660.92</v>
          </cell>
          <cell r="AM12">
            <v>276765.87</v>
          </cell>
          <cell r="AN12">
            <v>364067.14</v>
          </cell>
          <cell r="AO12">
            <v>414439.82999999996</v>
          </cell>
        </row>
        <row r="13">
          <cell r="A13" t="str">
            <v>June</v>
          </cell>
          <cell r="B13">
            <v>163932.64000000001</v>
          </cell>
          <cell r="C13">
            <v>272751.65999999997</v>
          </cell>
          <cell r="D13">
            <v>274896.57</v>
          </cell>
          <cell r="E13">
            <v>361608.2</v>
          </cell>
          <cell r="F13">
            <v>411640.67</v>
          </cell>
          <cell r="G13">
            <v>170681.79</v>
          </cell>
          <cell r="H13">
            <v>283757.13999999996</v>
          </cell>
          <cell r="I13">
            <v>289789.36000000004</v>
          </cell>
          <cell r="J13">
            <v>381198.68000000005</v>
          </cell>
          <cell r="K13">
            <v>433941.69999999995</v>
          </cell>
          <cell r="L13">
            <v>163932.64000000001</v>
          </cell>
          <cell r="M13">
            <v>272751.65999999997</v>
          </cell>
          <cell r="N13">
            <v>274896.57</v>
          </cell>
          <cell r="O13">
            <v>361608.2</v>
          </cell>
          <cell r="P13">
            <v>411640.67</v>
          </cell>
          <cell r="Q13">
            <v>165244.1</v>
          </cell>
          <cell r="R13">
            <v>274660.92</v>
          </cell>
          <cell r="S13">
            <v>276765.87</v>
          </cell>
          <cell r="T13">
            <v>364067.14</v>
          </cell>
          <cell r="U13">
            <v>414439.82999999996</v>
          </cell>
          <cell r="V13">
            <v>163932.64000000001</v>
          </cell>
          <cell r="W13">
            <v>272751.65999999997</v>
          </cell>
          <cell r="X13">
            <v>274896.57</v>
          </cell>
          <cell r="Y13">
            <v>361608.2</v>
          </cell>
          <cell r="Z13">
            <v>411640.67</v>
          </cell>
          <cell r="AA13">
            <v>170681.79</v>
          </cell>
          <cell r="AB13">
            <v>283757.13999999996</v>
          </cell>
          <cell r="AC13">
            <v>289789.36000000004</v>
          </cell>
          <cell r="AD13">
            <v>381198.68000000005</v>
          </cell>
          <cell r="AE13">
            <v>433941.69999999995</v>
          </cell>
          <cell r="AF13">
            <v>163932.64000000001</v>
          </cell>
          <cell r="AG13">
            <v>272751.65999999997</v>
          </cell>
          <cell r="AH13">
            <v>274896.57</v>
          </cell>
          <cell r="AI13">
            <v>361608.2</v>
          </cell>
          <cell r="AJ13">
            <v>411640.67</v>
          </cell>
          <cell r="AK13">
            <v>165244.1</v>
          </cell>
          <cell r="AL13">
            <v>274660.92</v>
          </cell>
          <cell r="AM13">
            <v>276765.87</v>
          </cell>
          <cell r="AN13">
            <v>364067.14</v>
          </cell>
          <cell r="AO13">
            <v>414439.82999999996</v>
          </cell>
        </row>
        <row r="14">
          <cell r="A14" t="str">
            <v>July</v>
          </cell>
          <cell r="B14">
            <v>163932.64000000001</v>
          </cell>
          <cell r="C14">
            <v>272751.65999999997</v>
          </cell>
          <cell r="D14">
            <v>274896.57</v>
          </cell>
          <cell r="E14">
            <v>361608.2</v>
          </cell>
          <cell r="F14">
            <v>411640.67</v>
          </cell>
          <cell r="G14">
            <v>170681.79</v>
          </cell>
          <cell r="H14">
            <v>283757.13999999996</v>
          </cell>
          <cell r="I14">
            <v>289789.36000000004</v>
          </cell>
          <cell r="J14">
            <v>381198.68000000005</v>
          </cell>
          <cell r="K14">
            <v>433941.69999999995</v>
          </cell>
          <cell r="L14">
            <v>163932.64000000001</v>
          </cell>
          <cell r="M14">
            <v>272751.65999999997</v>
          </cell>
          <cell r="N14">
            <v>274896.57</v>
          </cell>
          <cell r="O14">
            <v>361608.2</v>
          </cell>
          <cell r="P14">
            <v>411640.67</v>
          </cell>
          <cell r="Q14">
            <v>165244.1</v>
          </cell>
          <cell r="R14">
            <v>274660.92</v>
          </cell>
          <cell r="S14">
            <v>276765.87</v>
          </cell>
          <cell r="T14">
            <v>364067.14</v>
          </cell>
          <cell r="U14">
            <v>414439.82999999996</v>
          </cell>
          <cell r="V14">
            <v>163932.64000000001</v>
          </cell>
          <cell r="W14">
            <v>272751.65999999997</v>
          </cell>
          <cell r="X14">
            <v>274896.57</v>
          </cell>
          <cell r="Y14">
            <v>361608.2</v>
          </cell>
          <cell r="Z14">
            <v>411640.67</v>
          </cell>
          <cell r="AA14">
            <v>170681.79</v>
          </cell>
          <cell r="AB14">
            <v>283757.13999999996</v>
          </cell>
          <cell r="AC14">
            <v>289789.36000000004</v>
          </cell>
          <cell r="AD14">
            <v>381198.68000000005</v>
          </cell>
          <cell r="AE14">
            <v>433941.69999999995</v>
          </cell>
          <cell r="AF14">
            <v>163932.64000000001</v>
          </cell>
          <cell r="AG14">
            <v>272751.65999999997</v>
          </cell>
          <cell r="AH14">
            <v>274896.57</v>
          </cell>
          <cell r="AI14">
            <v>361608.2</v>
          </cell>
          <cell r="AJ14">
            <v>411640.67</v>
          </cell>
          <cell r="AK14">
            <v>165244.1</v>
          </cell>
          <cell r="AL14">
            <v>274660.92</v>
          </cell>
          <cell r="AM14">
            <v>276765.87</v>
          </cell>
          <cell r="AN14">
            <v>364067.14</v>
          </cell>
          <cell r="AO14">
            <v>414439.82999999996</v>
          </cell>
        </row>
        <row r="15">
          <cell r="A15" t="str">
            <v>August</v>
          </cell>
          <cell r="B15">
            <v>163051.44</v>
          </cell>
          <cell r="C15">
            <v>272751.65999999997</v>
          </cell>
          <cell r="D15">
            <v>274896.57</v>
          </cell>
          <cell r="E15">
            <v>361608.2</v>
          </cell>
          <cell r="F15">
            <v>411640.67</v>
          </cell>
          <cell r="G15">
            <v>169764.31</v>
          </cell>
          <cell r="H15">
            <v>283757.13999999996</v>
          </cell>
          <cell r="I15">
            <v>289789.36000000004</v>
          </cell>
          <cell r="J15">
            <v>381198.68000000005</v>
          </cell>
          <cell r="K15">
            <v>433941.69999999995</v>
          </cell>
          <cell r="L15">
            <v>163051.44</v>
          </cell>
          <cell r="M15">
            <v>272751.65999999997</v>
          </cell>
          <cell r="N15">
            <v>274896.57</v>
          </cell>
          <cell r="O15">
            <v>361608.2</v>
          </cell>
          <cell r="P15">
            <v>411640.67</v>
          </cell>
          <cell r="Q15">
            <v>164355.85</v>
          </cell>
          <cell r="R15">
            <v>274660.92</v>
          </cell>
          <cell r="S15">
            <v>276765.87</v>
          </cell>
          <cell r="T15">
            <v>364067.14</v>
          </cell>
          <cell r="U15">
            <v>414439.82999999996</v>
          </cell>
          <cell r="V15">
            <v>163051.44</v>
          </cell>
          <cell r="W15">
            <v>272751.65999999997</v>
          </cell>
          <cell r="X15">
            <v>274896.57</v>
          </cell>
          <cell r="Y15">
            <v>361608.2</v>
          </cell>
          <cell r="Z15">
            <v>411640.67</v>
          </cell>
          <cell r="AA15">
            <v>169764.31</v>
          </cell>
          <cell r="AB15">
            <v>283757.13999999996</v>
          </cell>
          <cell r="AC15">
            <v>289789.36000000004</v>
          </cell>
          <cell r="AD15">
            <v>381198.68000000005</v>
          </cell>
          <cell r="AE15">
            <v>433941.69999999995</v>
          </cell>
          <cell r="AF15">
            <v>163051.44</v>
          </cell>
          <cell r="AG15">
            <v>272751.65999999997</v>
          </cell>
          <cell r="AH15">
            <v>274896.57</v>
          </cell>
          <cell r="AI15">
            <v>361608.2</v>
          </cell>
          <cell r="AJ15">
            <v>411640.67</v>
          </cell>
          <cell r="AK15">
            <v>164355.85</v>
          </cell>
          <cell r="AL15">
            <v>274660.92</v>
          </cell>
          <cell r="AM15">
            <v>276765.87</v>
          </cell>
          <cell r="AN15">
            <v>364067.14</v>
          </cell>
          <cell r="AO15">
            <v>414439.82999999996</v>
          </cell>
        </row>
        <row r="16">
          <cell r="A16" t="str">
            <v>September</v>
          </cell>
          <cell r="B16">
            <v>163051.44</v>
          </cell>
          <cell r="C16">
            <v>272751.65999999997</v>
          </cell>
          <cell r="D16">
            <v>274896.57</v>
          </cell>
          <cell r="E16">
            <v>361608.2</v>
          </cell>
          <cell r="F16">
            <v>411640.67</v>
          </cell>
          <cell r="G16">
            <v>73710.53</v>
          </cell>
          <cell r="H16">
            <v>283757.13999999996</v>
          </cell>
          <cell r="I16">
            <v>289789.36000000004</v>
          </cell>
          <cell r="J16">
            <v>381198.68000000005</v>
          </cell>
          <cell r="K16">
            <v>433941.69999999995</v>
          </cell>
          <cell r="L16">
            <v>163051.44</v>
          </cell>
          <cell r="M16">
            <v>272751.65999999997</v>
          </cell>
          <cell r="N16">
            <v>274896.57</v>
          </cell>
          <cell r="O16">
            <v>361608.2</v>
          </cell>
          <cell r="P16">
            <v>411640.67</v>
          </cell>
          <cell r="Q16">
            <v>-77456.36</v>
          </cell>
          <cell r="R16">
            <v>274660.92</v>
          </cell>
          <cell r="S16">
            <v>276765.87</v>
          </cell>
          <cell r="T16">
            <v>364067.14</v>
          </cell>
          <cell r="U16">
            <v>414439.82999999996</v>
          </cell>
          <cell r="V16">
            <v>163051.44</v>
          </cell>
          <cell r="W16">
            <v>272751.65999999997</v>
          </cell>
          <cell r="X16">
            <v>274896.57</v>
          </cell>
          <cell r="Y16">
            <v>361608.2</v>
          </cell>
          <cell r="Z16">
            <v>411640.67</v>
          </cell>
          <cell r="AA16">
            <v>283426.2</v>
          </cell>
          <cell r="AB16">
            <v>283757.13999999996</v>
          </cell>
          <cell r="AC16">
            <v>289789.36000000004</v>
          </cell>
          <cell r="AD16">
            <v>381198.68000000005</v>
          </cell>
          <cell r="AE16">
            <v>433941.69999999995</v>
          </cell>
          <cell r="AF16">
            <v>163051.44</v>
          </cell>
          <cell r="AG16">
            <v>272751.65999999997</v>
          </cell>
          <cell r="AH16">
            <v>274896.57</v>
          </cell>
          <cell r="AI16">
            <v>361608.2</v>
          </cell>
          <cell r="AJ16">
            <v>411640.67</v>
          </cell>
          <cell r="AK16">
            <v>1006809.97</v>
          </cell>
          <cell r="AL16">
            <v>274660.92</v>
          </cell>
          <cell r="AM16">
            <v>276765.87</v>
          </cell>
          <cell r="AN16">
            <v>364067.14</v>
          </cell>
          <cell r="AO16">
            <v>414439.82999999996</v>
          </cell>
        </row>
        <row r="17">
          <cell r="A17" t="str">
            <v>October</v>
          </cell>
          <cell r="B17">
            <v>163051.44</v>
          </cell>
          <cell r="C17">
            <v>272751.65999999997</v>
          </cell>
          <cell r="D17">
            <v>274896.57</v>
          </cell>
          <cell r="E17">
            <v>361608.2</v>
          </cell>
          <cell r="F17">
            <v>411640.67</v>
          </cell>
          <cell r="G17">
            <v>169764.31</v>
          </cell>
          <cell r="H17">
            <v>283757.13999999996</v>
          </cell>
          <cell r="I17">
            <v>289789.36000000004</v>
          </cell>
          <cell r="J17">
            <v>381198.68000000005</v>
          </cell>
          <cell r="K17">
            <v>433941.69999999995</v>
          </cell>
          <cell r="L17">
            <v>163051.44</v>
          </cell>
          <cell r="M17">
            <v>272751.65999999997</v>
          </cell>
          <cell r="N17">
            <v>274896.57</v>
          </cell>
          <cell r="O17">
            <v>361608.2</v>
          </cell>
          <cell r="P17">
            <v>411640.67</v>
          </cell>
          <cell r="Q17">
            <v>164355.85</v>
          </cell>
          <cell r="R17">
            <v>274660.92</v>
          </cell>
          <cell r="S17">
            <v>276765.87</v>
          </cell>
          <cell r="T17">
            <v>364067.14</v>
          </cell>
          <cell r="U17">
            <v>414439.82999999996</v>
          </cell>
          <cell r="V17">
            <v>163051.44</v>
          </cell>
          <cell r="W17">
            <v>272751.65999999997</v>
          </cell>
          <cell r="X17">
            <v>274896.57</v>
          </cell>
          <cell r="Y17">
            <v>361608.2</v>
          </cell>
          <cell r="Z17">
            <v>411640.67</v>
          </cell>
          <cell r="AA17">
            <v>169764.31</v>
          </cell>
          <cell r="AB17">
            <v>283757.13999999996</v>
          </cell>
          <cell r="AC17">
            <v>289789.36000000004</v>
          </cell>
          <cell r="AD17">
            <v>381198.68000000005</v>
          </cell>
          <cell r="AE17">
            <v>433941.69999999995</v>
          </cell>
          <cell r="AF17">
            <v>163051.44</v>
          </cell>
          <cell r="AG17">
            <v>272751.65999999997</v>
          </cell>
          <cell r="AH17">
            <v>274896.57</v>
          </cell>
          <cell r="AI17">
            <v>361608.2</v>
          </cell>
          <cell r="AJ17">
            <v>411640.67</v>
          </cell>
          <cell r="AK17">
            <v>164355.85</v>
          </cell>
          <cell r="AL17">
            <v>274660.92</v>
          </cell>
          <cell r="AM17">
            <v>276765.87</v>
          </cell>
          <cell r="AN17">
            <v>364067.14</v>
          </cell>
          <cell r="AO17">
            <v>414439.82999999996</v>
          </cell>
        </row>
        <row r="18">
          <cell r="A18" t="str">
            <v>November</v>
          </cell>
          <cell r="B18">
            <v>163051.44</v>
          </cell>
          <cell r="C18">
            <v>272751.65999999997</v>
          </cell>
          <cell r="D18">
            <v>274896.57</v>
          </cell>
          <cell r="E18">
            <v>361608.2</v>
          </cell>
          <cell r="F18">
            <v>411640.67</v>
          </cell>
          <cell r="G18">
            <v>169764.31</v>
          </cell>
          <cell r="H18">
            <v>283757.13999999996</v>
          </cell>
          <cell r="I18">
            <v>289789.36000000004</v>
          </cell>
          <cell r="J18">
            <v>381198.68000000005</v>
          </cell>
          <cell r="K18">
            <v>433941.69999999995</v>
          </cell>
          <cell r="L18">
            <v>163051.44</v>
          </cell>
          <cell r="M18">
            <v>272751.65999999997</v>
          </cell>
          <cell r="N18">
            <v>274896.57</v>
          </cell>
          <cell r="O18">
            <v>361608.2</v>
          </cell>
          <cell r="P18">
            <v>411640.67</v>
          </cell>
          <cell r="Q18">
            <v>164355.85</v>
          </cell>
          <cell r="R18">
            <v>274660.92</v>
          </cell>
          <cell r="S18">
            <v>276765.87</v>
          </cell>
          <cell r="T18">
            <v>364067.14</v>
          </cell>
          <cell r="U18">
            <v>414439.82999999996</v>
          </cell>
          <cell r="V18">
            <v>163051.44</v>
          </cell>
          <cell r="W18">
            <v>272751.65999999997</v>
          </cell>
          <cell r="X18">
            <v>274896.57</v>
          </cell>
          <cell r="Y18">
            <v>361608.2</v>
          </cell>
          <cell r="Z18">
            <v>411640.67</v>
          </cell>
          <cell r="AA18">
            <v>169764.31</v>
          </cell>
          <cell r="AB18">
            <v>283757.13999999996</v>
          </cell>
          <cell r="AC18">
            <v>289789.36000000004</v>
          </cell>
          <cell r="AD18">
            <v>381198.68000000005</v>
          </cell>
          <cell r="AE18">
            <v>433941.69999999995</v>
          </cell>
          <cell r="AF18">
            <v>163051.44</v>
          </cell>
          <cell r="AG18">
            <v>272751.65999999997</v>
          </cell>
          <cell r="AH18">
            <v>274896.57</v>
          </cell>
          <cell r="AI18">
            <v>361608.2</v>
          </cell>
          <cell r="AJ18">
            <v>411640.67</v>
          </cell>
          <cell r="AK18">
            <v>164355.85</v>
          </cell>
          <cell r="AL18">
            <v>274660.92</v>
          </cell>
          <cell r="AM18">
            <v>276765.87</v>
          </cell>
          <cell r="AN18">
            <v>364067.14</v>
          </cell>
          <cell r="AO18">
            <v>414439.82999999996</v>
          </cell>
        </row>
        <row r="19">
          <cell r="A19" t="str">
            <v>December</v>
          </cell>
          <cell r="B19">
            <v>163051.44</v>
          </cell>
          <cell r="C19">
            <v>272751.65999999997</v>
          </cell>
          <cell r="D19">
            <v>274896.57</v>
          </cell>
          <cell r="E19">
            <v>361608.2</v>
          </cell>
          <cell r="F19">
            <v>411640.67</v>
          </cell>
          <cell r="G19">
            <v>169764.31</v>
          </cell>
          <cell r="H19">
            <v>283757.13999999996</v>
          </cell>
          <cell r="I19">
            <v>289789.36000000004</v>
          </cell>
          <cell r="J19">
            <v>381198.68000000005</v>
          </cell>
          <cell r="K19">
            <v>433941.69999999995</v>
          </cell>
          <cell r="L19">
            <v>163051.44</v>
          </cell>
          <cell r="M19">
            <v>272751.65999999997</v>
          </cell>
          <cell r="N19">
            <v>274896.57</v>
          </cell>
          <cell r="O19">
            <v>361608.2</v>
          </cell>
          <cell r="P19">
            <v>411640.67</v>
          </cell>
          <cell r="Q19">
            <v>164355.85</v>
          </cell>
          <cell r="R19">
            <v>274660.92</v>
          </cell>
          <cell r="S19">
            <v>276765.87</v>
          </cell>
          <cell r="T19">
            <v>364067.14</v>
          </cell>
          <cell r="U19">
            <v>414439.82999999996</v>
          </cell>
          <cell r="V19">
            <v>163051.44</v>
          </cell>
          <cell r="W19">
            <v>272751.65999999997</v>
          </cell>
          <cell r="X19">
            <v>274896.57</v>
          </cell>
          <cell r="Y19">
            <v>361608.2</v>
          </cell>
          <cell r="Z19">
            <v>411640.67</v>
          </cell>
          <cell r="AA19">
            <v>169764.31</v>
          </cell>
          <cell r="AB19">
            <v>283757.13999999996</v>
          </cell>
          <cell r="AC19">
            <v>289789.36000000004</v>
          </cell>
          <cell r="AD19">
            <v>381198.68000000005</v>
          </cell>
          <cell r="AE19">
            <v>433941.69999999995</v>
          </cell>
          <cell r="AF19">
            <v>163051.44</v>
          </cell>
          <cell r="AG19">
            <v>272751.65999999997</v>
          </cell>
          <cell r="AH19">
            <v>274896.57</v>
          </cell>
          <cell r="AI19">
            <v>361608.2</v>
          </cell>
          <cell r="AJ19">
            <v>411640.67</v>
          </cell>
          <cell r="AK19">
            <v>164355.85</v>
          </cell>
          <cell r="AL19">
            <v>274660.92</v>
          </cell>
          <cell r="AM19">
            <v>276765.87</v>
          </cell>
          <cell r="AN19">
            <v>364067.14</v>
          </cell>
          <cell r="AO19">
            <v>414439.82999999996</v>
          </cell>
        </row>
        <row r="20">
          <cell r="A20" t="str">
            <v>Usage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31817005.002824556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2741903.4608898647</v>
          </cell>
          <cell r="D32">
            <v>2193920.5166500732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7904296.468921259</v>
          </cell>
          <cell r="F34">
            <v>4686296.0921151266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24.63</v>
          </cell>
          <cell r="C8">
            <v>25.61</v>
          </cell>
          <cell r="D8">
            <v>26.689999999999998</v>
          </cell>
          <cell r="E8">
            <v>32.81</v>
          </cell>
          <cell r="F8">
            <v>35.93</v>
          </cell>
          <cell r="G8">
            <v>27.2</v>
          </cell>
          <cell r="H8">
            <v>26.509999999999998</v>
          </cell>
          <cell r="I8">
            <v>29.99</v>
          </cell>
          <cell r="J8">
            <v>34.61</v>
          </cell>
          <cell r="K8">
            <v>37.879999999999995</v>
          </cell>
          <cell r="L8">
            <v>24.63</v>
          </cell>
          <cell r="M8">
            <v>25.61</v>
          </cell>
          <cell r="N8">
            <v>26.689999999999998</v>
          </cell>
          <cell r="O8">
            <v>32.81</v>
          </cell>
          <cell r="P8">
            <v>35.93</v>
          </cell>
          <cell r="Q8">
            <v>21.16</v>
          </cell>
          <cell r="R8">
            <v>20.41</v>
          </cell>
          <cell r="S8">
            <v>16.54</v>
          </cell>
          <cell r="T8">
            <v>22.970000000000002</v>
          </cell>
          <cell r="U8">
            <v>25.130000000000003</v>
          </cell>
          <cell r="V8">
            <v>18.14</v>
          </cell>
          <cell r="W8">
            <v>18.869999999999997</v>
          </cell>
          <cell r="X8">
            <v>19.420000000000002</v>
          </cell>
          <cell r="Y8">
            <v>23</v>
          </cell>
          <cell r="Z8">
            <v>25.16</v>
          </cell>
          <cell r="AA8">
            <v>19.740000000000002</v>
          </cell>
          <cell r="AB8">
            <v>18.489999999999998</v>
          </cell>
          <cell r="AC8">
            <v>21.48</v>
          </cell>
          <cell r="AD8">
            <v>24.26</v>
          </cell>
          <cell r="AE8">
            <v>26.53</v>
          </cell>
          <cell r="AF8">
            <v>18.14</v>
          </cell>
          <cell r="AG8">
            <v>18.869999999999997</v>
          </cell>
          <cell r="AH8">
            <v>19.420000000000002</v>
          </cell>
          <cell r="AI8">
            <v>23</v>
          </cell>
          <cell r="AJ8">
            <v>25.16</v>
          </cell>
          <cell r="AK8">
            <v>13.91</v>
          </cell>
          <cell r="AL8">
            <v>12.429999999999998</v>
          </cell>
          <cell r="AM8">
            <v>8.3800000000000026</v>
          </cell>
          <cell r="AN8">
            <v>13.08</v>
          </cell>
          <cell r="AO8">
            <v>14.29</v>
          </cell>
        </row>
        <row r="9">
          <cell r="A9" t="str">
            <v>February</v>
          </cell>
          <cell r="B9">
            <v>24.63</v>
          </cell>
          <cell r="C9">
            <v>25.610199999999999</v>
          </cell>
          <cell r="D9">
            <v>26.689999999999998</v>
          </cell>
          <cell r="E9">
            <v>32.81</v>
          </cell>
          <cell r="F9">
            <v>35.93</v>
          </cell>
          <cell r="G9">
            <v>27.2</v>
          </cell>
          <cell r="H9">
            <v>26.700199999999999</v>
          </cell>
          <cell r="I9">
            <v>29.99</v>
          </cell>
          <cell r="J9">
            <v>34.61</v>
          </cell>
          <cell r="K9">
            <v>37.879999999999995</v>
          </cell>
          <cell r="L9">
            <v>24.63</v>
          </cell>
          <cell r="M9">
            <v>25.610199999999999</v>
          </cell>
          <cell r="N9">
            <v>26.689999999999998</v>
          </cell>
          <cell r="O9">
            <v>32.81</v>
          </cell>
          <cell r="P9">
            <v>35.93</v>
          </cell>
          <cell r="Q9">
            <v>21.16</v>
          </cell>
          <cell r="R9">
            <v>20.4102</v>
          </cell>
          <cell r="S9">
            <v>16.54</v>
          </cell>
          <cell r="T9">
            <v>22.970000000000002</v>
          </cell>
          <cell r="U9">
            <v>25.130000000000003</v>
          </cell>
          <cell r="V9">
            <v>18.14</v>
          </cell>
          <cell r="W9">
            <v>18.869999999999997</v>
          </cell>
          <cell r="X9">
            <v>19.420000000000002</v>
          </cell>
          <cell r="Y9">
            <v>23</v>
          </cell>
          <cell r="Z9">
            <v>25.16</v>
          </cell>
          <cell r="AA9">
            <v>19.740000000000002</v>
          </cell>
          <cell r="AB9">
            <v>18.489999999999998</v>
          </cell>
          <cell r="AC9">
            <v>21.48</v>
          </cell>
          <cell r="AD9">
            <v>24.26</v>
          </cell>
          <cell r="AE9">
            <v>26.53</v>
          </cell>
          <cell r="AF9">
            <v>18.14</v>
          </cell>
          <cell r="AG9">
            <v>18.869999999999997</v>
          </cell>
          <cell r="AH9">
            <v>19.420000000000002</v>
          </cell>
          <cell r="AI9">
            <v>23</v>
          </cell>
          <cell r="AJ9">
            <v>25.16</v>
          </cell>
          <cell r="AK9">
            <v>13.91</v>
          </cell>
          <cell r="AL9">
            <v>12.429999999999998</v>
          </cell>
          <cell r="AM9">
            <v>8.3800000000000026</v>
          </cell>
          <cell r="AN9">
            <v>13.08</v>
          </cell>
          <cell r="AO9">
            <v>14.29</v>
          </cell>
        </row>
        <row r="10">
          <cell r="A10" t="str">
            <v>March</v>
          </cell>
          <cell r="B10">
            <v>24.63</v>
          </cell>
          <cell r="C10">
            <v>25.610199999999999</v>
          </cell>
          <cell r="D10">
            <v>26.689999999999998</v>
          </cell>
          <cell r="E10">
            <v>32.81</v>
          </cell>
          <cell r="F10">
            <v>35.93</v>
          </cell>
          <cell r="G10">
            <v>27.2</v>
          </cell>
          <cell r="H10">
            <v>26.700199999999999</v>
          </cell>
          <cell r="I10">
            <v>29.99</v>
          </cell>
          <cell r="J10">
            <v>34.61</v>
          </cell>
          <cell r="K10">
            <v>37.879999999999995</v>
          </cell>
          <cell r="L10">
            <v>24.63</v>
          </cell>
          <cell r="M10">
            <v>25.610199999999999</v>
          </cell>
          <cell r="N10">
            <v>26.689999999999998</v>
          </cell>
          <cell r="O10">
            <v>32.81</v>
          </cell>
          <cell r="P10">
            <v>35.93</v>
          </cell>
          <cell r="Q10">
            <v>21.16</v>
          </cell>
          <cell r="R10">
            <v>20.4102</v>
          </cell>
          <cell r="S10">
            <v>16.54</v>
          </cell>
          <cell r="T10">
            <v>22.970000000000002</v>
          </cell>
          <cell r="U10">
            <v>25.130000000000003</v>
          </cell>
          <cell r="V10">
            <v>18.14</v>
          </cell>
          <cell r="W10">
            <v>18.869999999999997</v>
          </cell>
          <cell r="X10">
            <v>19.420000000000002</v>
          </cell>
          <cell r="Y10">
            <v>23</v>
          </cell>
          <cell r="Z10">
            <v>25.16</v>
          </cell>
          <cell r="AA10">
            <v>19.740000000000002</v>
          </cell>
          <cell r="AB10">
            <v>18.489999999999998</v>
          </cell>
          <cell r="AC10">
            <v>21.48</v>
          </cell>
          <cell r="AD10">
            <v>24.26</v>
          </cell>
          <cell r="AE10">
            <v>26.53</v>
          </cell>
          <cell r="AF10">
            <v>18.14</v>
          </cell>
          <cell r="AG10">
            <v>18.869999999999997</v>
          </cell>
          <cell r="AH10">
            <v>19.420000000000002</v>
          </cell>
          <cell r="AI10">
            <v>23</v>
          </cell>
          <cell r="AJ10">
            <v>25.16</v>
          </cell>
          <cell r="AK10">
            <v>13.91</v>
          </cell>
          <cell r="AL10">
            <v>12.429999999999998</v>
          </cell>
          <cell r="AM10">
            <v>8.3800000000000026</v>
          </cell>
          <cell r="AN10">
            <v>13.08</v>
          </cell>
          <cell r="AO10">
            <v>14.29</v>
          </cell>
        </row>
        <row r="11">
          <cell r="A11" t="str">
            <v>April</v>
          </cell>
          <cell r="B11">
            <v>24.63</v>
          </cell>
          <cell r="C11">
            <v>25.610199999999999</v>
          </cell>
          <cell r="D11">
            <v>26.689999999999998</v>
          </cell>
          <cell r="E11">
            <v>32.81</v>
          </cell>
          <cell r="F11">
            <v>35.93</v>
          </cell>
          <cell r="G11">
            <v>27.2</v>
          </cell>
          <cell r="H11">
            <v>26.700199999999999</v>
          </cell>
          <cell r="I11">
            <v>30.019999999999996</v>
          </cell>
          <cell r="J11">
            <v>34.58</v>
          </cell>
          <cell r="K11">
            <v>37.879999999999995</v>
          </cell>
          <cell r="L11">
            <v>24.63</v>
          </cell>
          <cell r="M11">
            <v>25.610199999999999</v>
          </cell>
          <cell r="N11">
            <v>26.689999999999998</v>
          </cell>
          <cell r="O11">
            <v>32.81</v>
          </cell>
          <cell r="P11">
            <v>35.93</v>
          </cell>
          <cell r="Q11">
            <v>21.16</v>
          </cell>
          <cell r="R11">
            <v>20.4102</v>
          </cell>
          <cell r="S11">
            <v>16.57</v>
          </cell>
          <cell r="T11">
            <v>22.93</v>
          </cell>
          <cell r="U11">
            <v>25.130000000000003</v>
          </cell>
          <cell r="V11">
            <v>18.14</v>
          </cell>
          <cell r="W11">
            <v>18.869999999999997</v>
          </cell>
          <cell r="X11">
            <v>19.420000000000002</v>
          </cell>
          <cell r="Y11">
            <v>23</v>
          </cell>
          <cell r="Z11">
            <v>25.16</v>
          </cell>
          <cell r="AA11">
            <v>19.740000000000002</v>
          </cell>
          <cell r="AB11">
            <v>18.489999999999998</v>
          </cell>
          <cell r="AC11">
            <v>21.5</v>
          </cell>
          <cell r="AD11">
            <v>24.24</v>
          </cell>
          <cell r="AE11">
            <v>26.53</v>
          </cell>
          <cell r="AF11">
            <v>18.14</v>
          </cell>
          <cell r="AG11">
            <v>18.869999999999997</v>
          </cell>
          <cell r="AH11">
            <v>19.420000000000002</v>
          </cell>
          <cell r="AI11">
            <v>23</v>
          </cell>
          <cell r="AJ11">
            <v>25.16</v>
          </cell>
          <cell r="AK11">
            <v>13.91</v>
          </cell>
          <cell r="AL11">
            <v>12.429999999999998</v>
          </cell>
          <cell r="AM11">
            <v>8.4000000000000021</v>
          </cell>
          <cell r="AN11">
            <v>13.06</v>
          </cell>
          <cell r="AO11">
            <v>14.29</v>
          </cell>
        </row>
        <row r="12">
          <cell r="A12" t="str">
            <v>May</v>
          </cell>
          <cell r="B12">
            <v>24.63</v>
          </cell>
          <cell r="C12">
            <v>25.3049</v>
          </cell>
          <cell r="D12">
            <v>26.689999999999998</v>
          </cell>
          <cell r="E12">
            <v>32.81</v>
          </cell>
          <cell r="F12">
            <v>35.93</v>
          </cell>
          <cell r="G12">
            <v>27.339999999999996</v>
          </cell>
          <cell r="H12">
            <v>26.3749</v>
          </cell>
          <cell r="I12">
            <v>30.019999999999996</v>
          </cell>
          <cell r="J12">
            <v>34.58</v>
          </cell>
          <cell r="K12">
            <v>37.879999999999995</v>
          </cell>
          <cell r="L12">
            <v>24.63</v>
          </cell>
          <cell r="M12">
            <v>25.3049</v>
          </cell>
          <cell r="N12">
            <v>26.689999999999998</v>
          </cell>
          <cell r="O12">
            <v>32.81</v>
          </cell>
          <cell r="P12">
            <v>35.93</v>
          </cell>
          <cell r="Q12">
            <v>21.3</v>
          </cell>
          <cell r="R12">
            <v>17.3049</v>
          </cell>
          <cell r="S12">
            <v>16.57</v>
          </cell>
          <cell r="T12">
            <v>22.93</v>
          </cell>
          <cell r="U12">
            <v>25.130000000000003</v>
          </cell>
          <cell r="V12">
            <v>18.14</v>
          </cell>
          <cell r="W12">
            <v>18.420000000000002</v>
          </cell>
          <cell r="X12">
            <v>19.420000000000002</v>
          </cell>
          <cell r="Y12">
            <v>23</v>
          </cell>
          <cell r="Z12">
            <v>25.16</v>
          </cell>
          <cell r="AA12">
            <v>19.61</v>
          </cell>
          <cell r="AB12">
            <v>18.02</v>
          </cell>
          <cell r="AC12">
            <v>21.5</v>
          </cell>
          <cell r="AD12">
            <v>24.24</v>
          </cell>
          <cell r="AE12">
            <v>26.53</v>
          </cell>
          <cell r="AF12">
            <v>18.14</v>
          </cell>
          <cell r="AG12">
            <v>18.420000000000002</v>
          </cell>
          <cell r="AH12">
            <v>19.420000000000002</v>
          </cell>
          <cell r="AI12">
            <v>23</v>
          </cell>
          <cell r="AJ12">
            <v>25.16</v>
          </cell>
          <cell r="AK12">
            <v>13.780000000000001</v>
          </cell>
          <cell r="AL12">
            <v>9.1700000000000017</v>
          </cell>
          <cell r="AM12">
            <v>8.4000000000000021</v>
          </cell>
          <cell r="AN12">
            <v>13.06</v>
          </cell>
          <cell r="AO12">
            <v>14.29</v>
          </cell>
        </row>
        <row r="13">
          <cell r="A13" t="str">
            <v>June</v>
          </cell>
          <cell r="B13">
            <v>24.63</v>
          </cell>
          <cell r="C13">
            <v>25.3049</v>
          </cell>
          <cell r="D13">
            <v>26.689999999999998</v>
          </cell>
          <cell r="E13">
            <v>32.81</v>
          </cell>
          <cell r="F13">
            <v>35.93</v>
          </cell>
          <cell r="G13">
            <v>27.339999999999996</v>
          </cell>
          <cell r="H13">
            <v>25.474899999999998</v>
          </cell>
          <cell r="I13">
            <v>30.019999999999996</v>
          </cell>
          <cell r="J13">
            <v>34.58</v>
          </cell>
          <cell r="K13">
            <v>37.879999999999995</v>
          </cell>
          <cell r="L13">
            <v>24.63</v>
          </cell>
          <cell r="M13">
            <v>25.3049</v>
          </cell>
          <cell r="N13">
            <v>26.689999999999998</v>
          </cell>
          <cell r="O13">
            <v>32.81</v>
          </cell>
          <cell r="P13">
            <v>35.93</v>
          </cell>
          <cell r="Q13">
            <v>21.3</v>
          </cell>
          <cell r="R13">
            <v>16.3949</v>
          </cell>
          <cell r="S13">
            <v>16.57</v>
          </cell>
          <cell r="T13">
            <v>22.93</v>
          </cell>
          <cell r="U13">
            <v>25.130000000000003</v>
          </cell>
          <cell r="V13">
            <v>18.14</v>
          </cell>
          <cell r="W13">
            <v>18.420000000000002</v>
          </cell>
          <cell r="X13">
            <v>19.420000000000002</v>
          </cell>
          <cell r="Y13">
            <v>23</v>
          </cell>
          <cell r="Z13">
            <v>25.16</v>
          </cell>
          <cell r="AA13">
            <v>19.61</v>
          </cell>
          <cell r="AB13">
            <v>17.730000000000004</v>
          </cell>
          <cell r="AC13">
            <v>21.5</v>
          </cell>
          <cell r="AD13">
            <v>24.24</v>
          </cell>
          <cell r="AE13">
            <v>26.53</v>
          </cell>
          <cell r="AF13">
            <v>18.14</v>
          </cell>
          <cell r="AG13">
            <v>18.420000000000002</v>
          </cell>
          <cell r="AH13">
            <v>19.420000000000002</v>
          </cell>
          <cell r="AI13">
            <v>23</v>
          </cell>
          <cell r="AJ13">
            <v>25.16</v>
          </cell>
          <cell r="AK13">
            <v>13.780000000000001</v>
          </cell>
          <cell r="AL13">
            <v>8.8900000000000023</v>
          </cell>
          <cell r="AM13">
            <v>8.4000000000000021</v>
          </cell>
          <cell r="AN13">
            <v>13.06</v>
          </cell>
          <cell r="AO13">
            <v>14.29</v>
          </cell>
        </row>
        <row r="14">
          <cell r="A14" t="str">
            <v>July</v>
          </cell>
          <cell r="B14">
            <v>24.63</v>
          </cell>
          <cell r="C14">
            <v>25.3049</v>
          </cell>
          <cell r="D14">
            <v>26.689999999999998</v>
          </cell>
          <cell r="E14">
            <v>32.81</v>
          </cell>
          <cell r="F14">
            <v>35.93</v>
          </cell>
          <cell r="G14">
            <v>26.55</v>
          </cell>
          <cell r="H14">
            <v>25.474899999999998</v>
          </cell>
          <cell r="I14">
            <v>30.019999999999996</v>
          </cell>
          <cell r="J14">
            <v>34.58</v>
          </cell>
          <cell r="K14">
            <v>37.879999999999995</v>
          </cell>
          <cell r="L14">
            <v>24.63</v>
          </cell>
          <cell r="M14">
            <v>25.3049</v>
          </cell>
          <cell r="N14">
            <v>26.689999999999998</v>
          </cell>
          <cell r="O14">
            <v>32.81</v>
          </cell>
          <cell r="P14">
            <v>35.93</v>
          </cell>
          <cell r="Q14">
            <v>20.51</v>
          </cell>
          <cell r="R14">
            <v>16.3949</v>
          </cell>
          <cell r="S14">
            <v>16.57</v>
          </cell>
          <cell r="T14">
            <v>22.93</v>
          </cell>
          <cell r="U14">
            <v>25.130000000000003</v>
          </cell>
          <cell r="V14">
            <v>18.14</v>
          </cell>
          <cell r="W14">
            <v>18.420000000000002</v>
          </cell>
          <cell r="X14">
            <v>19.420000000000002</v>
          </cell>
          <cell r="Y14">
            <v>23</v>
          </cell>
          <cell r="Z14">
            <v>25.16</v>
          </cell>
          <cell r="AA14">
            <v>19.169999999999998</v>
          </cell>
          <cell r="AB14">
            <v>17.730000000000004</v>
          </cell>
          <cell r="AC14">
            <v>21.5</v>
          </cell>
          <cell r="AD14">
            <v>24.24</v>
          </cell>
          <cell r="AE14">
            <v>26.53</v>
          </cell>
          <cell r="AF14">
            <v>18.14</v>
          </cell>
          <cell r="AG14">
            <v>18.420000000000002</v>
          </cell>
          <cell r="AH14">
            <v>19.420000000000002</v>
          </cell>
          <cell r="AI14">
            <v>23</v>
          </cell>
          <cell r="AJ14">
            <v>25.16</v>
          </cell>
          <cell r="AK14">
            <v>13.350000000000001</v>
          </cell>
          <cell r="AL14">
            <v>8.8900000000000023</v>
          </cell>
          <cell r="AM14">
            <v>8.4000000000000021</v>
          </cell>
          <cell r="AN14">
            <v>13.06</v>
          </cell>
          <cell r="AO14">
            <v>14.29</v>
          </cell>
        </row>
        <row r="15">
          <cell r="A15" t="str">
            <v>August</v>
          </cell>
          <cell r="B15">
            <v>25.310000000000002</v>
          </cell>
          <cell r="C15">
            <v>25.3049</v>
          </cell>
          <cell r="D15">
            <v>26.689999999999998</v>
          </cell>
          <cell r="E15">
            <v>32.81</v>
          </cell>
          <cell r="F15">
            <v>35.93</v>
          </cell>
          <cell r="G15">
            <v>26.400000000000002</v>
          </cell>
          <cell r="H15">
            <v>26.3249</v>
          </cell>
          <cell r="I15">
            <v>30.019999999999996</v>
          </cell>
          <cell r="J15">
            <v>34.58</v>
          </cell>
          <cell r="K15">
            <v>37.879999999999995</v>
          </cell>
          <cell r="L15">
            <v>25.310000000000002</v>
          </cell>
          <cell r="M15">
            <v>25.3049</v>
          </cell>
          <cell r="N15">
            <v>26.689999999999998</v>
          </cell>
          <cell r="O15">
            <v>32.81</v>
          </cell>
          <cell r="P15">
            <v>35.93</v>
          </cell>
          <cell r="Q15">
            <v>20.190000000000001</v>
          </cell>
          <cell r="R15">
            <v>17.254900000000003</v>
          </cell>
          <cell r="S15">
            <v>16.57</v>
          </cell>
          <cell r="T15">
            <v>22.93</v>
          </cell>
          <cell r="U15">
            <v>25.130000000000003</v>
          </cell>
          <cell r="V15">
            <v>18.649999999999999</v>
          </cell>
          <cell r="W15">
            <v>18.420000000000002</v>
          </cell>
          <cell r="X15">
            <v>19.420000000000002</v>
          </cell>
          <cell r="Y15">
            <v>23</v>
          </cell>
          <cell r="Z15">
            <v>25.16</v>
          </cell>
          <cell r="AA15">
            <v>18.279999999999998</v>
          </cell>
          <cell r="AB15">
            <v>19.16</v>
          </cell>
          <cell r="AC15">
            <v>21.5</v>
          </cell>
          <cell r="AD15">
            <v>24.24</v>
          </cell>
          <cell r="AE15">
            <v>26.53</v>
          </cell>
          <cell r="AF15">
            <v>18.649999999999999</v>
          </cell>
          <cell r="AG15">
            <v>18.420000000000002</v>
          </cell>
          <cell r="AH15">
            <v>19.420000000000002</v>
          </cell>
          <cell r="AI15">
            <v>23</v>
          </cell>
          <cell r="AJ15">
            <v>25.16</v>
          </cell>
          <cell r="AK15">
            <v>12.28</v>
          </cell>
          <cell r="AL15">
            <v>10.320000000000002</v>
          </cell>
          <cell r="AM15">
            <v>8.4000000000000021</v>
          </cell>
          <cell r="AN15">
            <v>13.06</v>
          </cell>
          <cell r="AO15">
            <v>14.29</v>
          </cell>
        </row>
        <row r="16">
          <cell r="A16" t="str">
            <v>September</v>
          </cell>
          <cell r="B16">
            <v>25.310000000000002</v>
          </cell>
          <cell r="C16">
            <v>25.3049</v>
          </cell>
          <cell r="D16">
            <v>26.689999999999998</v>
          </cell>
          <cell r="E16">
            <v>32.81</v>
          </cell>
          <cell r="F16">
            <v>35.93</v>
          </cell>
          <cell r="G16">
            <v>26.400000000000002</v>
          </cell>
          <cell r="H16">
            <v>26.3249</v>
          </cell>
          <cell r="I16">
            <v>30.019999999999996</v>
          </cell>
          <cell r="J16">
            <v>34.58</v>
          </cell>
          <cell r="K16">
            <v>37.879999999999995</v>
          </cell>
          <cell r="L16">
            <v>25.310000000000002</v>
          </cell>
          <cell r="M16">
            <v>25.3049</v>
          </cell>
          <cell r="N16">
            <v>26.689999999999998</v>
          </cell>
          <cell r="O16">
            <v>32.81</v>
          </cell>
          <cell r="P16">
            <v>35.93</v>
          </cell>
          <cell r="Q16">
            <v>20.190000000000001</v>
          </cell>
          <cell r="R16">
            <v>17.254900000000003</v>
          </cell>
          <cell r="S16">
            <v>16.57</v>
          </cell>
          <cell r="T16">
            <v>22.93</v>
          </cell>
          <cell r="U16">
            <v>25.130000000000003</v>
          </cell>
          <cell r="V16">
            <v>18.649999999999999</v>
          </cell>
          <cell r="W16">
            <v>18.420000000000002</v>
          </cell>
          <cell r="X16">
            <v>19.420000000000002</v>
          </cell>
          <cell r="Y16">
            <v>23</v>
          </cell>
          <cell r="Z16">
            <v>25.16</v>
          </cell>
          <cell r="AA16">
            <v>18.279999999999998</v>
          </cell>
          <cell r="AB16">
            <v>19.16</v>
          </cell>
          <cell r="AC16">
            <v>21.5</v>
          </cell>
          <cell r="AD16">
            <v>24.24</v>
          </cell>
          <cell r="AE16">
            <v>26.53</v>
          </cell>
          <cell r="AF16">
            <v>18.649999999999999</v>
          </cell>
          <cell r="AG16">
            <v>18.420000000000002</v>
          </cell>
          <cell r="AH16">
            <v>19.420000000000002</v>
          </cell>
          <cell r="AI16">
            <v>23</v>
          </cell>
          <cell r="AJ16">
            <v>25.16</v>
          </cell>
          <cell r="AK16">
            <v>12.28</v>
          </cell>
          <cell r="AL16">
            <v>10.320000000000002</v>
          </cell>
          <cell r="AM16">
            <v>8.4000000000000021</v>
          </cell>
          <cell r="AN16">
            <v>13.06</v>
          </cell>
          <cell r="AO16">
            <v>14.29</v>
          </cell>
        </row>
        <row r="17">
          <cell r="A17" t="str">
            <v>October</v>
          </cell>
          <cell r="B17">
            <v>25.310000000000002</v>
          </cell>
          <cell r="C17">
            <v>25.3049</v>
          </cell>
          <cell r="D17">
            <v>26.689999999999998</v>
          </cell>
          <cell r="E17">
            <v>32.81</v>
          </cell>
          <cell r="F17">
            <v>35.93</v>
          </cell>
          <cell r="G17">
            <v>26.400000000000002</v>
          </cell>
          <cell r="H17">
            <v>28.174899999999997</v>
          </cell>
          <cell r="I17">
            <v>28.169999999999998</v>
          </cell>
          <cell r="J17">
            <v>34.58</v>
          </cell>
          <cell r="K17">
            <v>37.879999999999995</v>
          </cell>
          <cell r="L17">
            <v>25.310000000000002</v>
          </cell>
          <cell r="M17">
            <v>25.3049</v>
          </cell>
          <cell r="N17">
            <v>26.689999999999998</v>
          </cell>
          <cell r="O17">
            <v>32.81</v>
          </cell>
          <cell r="P17">
            <v>35.93</v>
          </cell>
          <cell r="Q17">
            <v>20.190000000000001</v>
          </cell>
          <cell r="R17">
            <v>15.594899999999999</v>
          </cell>
          <cell r="S17">
            <v>18.22</v>
          </cell>
          <cell r="T17">
            <v>22.93</v>
          </cell>
          <cell r="U17">
            <v>25.130000000000003</v>
          </cell>
          <cell r="V17">
            <v>18.649999999999999</v>
          </cell>
          <cell r="W17">
            <v>18.420000000000002</v>
          </cell>
          <cell r="X17">
            <v>19.420000000000002</v>
          </cell>
          <cell r="Y17">
            <v>23</v>
          </cell>
          <cell r="Z17">
            <v>25.16</v>
          </cell>
          <cell r="AA17">
            <v>18.279999999999998</v>
          </cell>
          <cell r="AB17">
            <v>20.160000000000004</v>
          </cell>
          <cell r="AC17">
            <v>20.490000000000002</v>
          </cell>
          <cell r="AD17">
            <v>24.24</v>
          </cell>
          <cell r="AE17">
            <v>26.53</v>
          </cell>
          <cell r="AF17">
            <v>18.649999999999999</v>
          </cell>
          <cell r="AG17">
            <v>18.420000000000002</v>
          </cell>
          <cell r="AH17">
            <v>19.420000000000002</v>
          </cell>
          <cell r="AI17">
            <v>23</v>
          </cell>
          <cell r="AJ17">
            <v>25.16</v>
          </cell>
          <cell r="AK17">
            <v>12.28</v>
          </cell>
          <cell r="AL17">
            <v>7.8100000000000014</v>
          </cell>
          <cell r="AM17">
            <v>10.890000000000002</v>
          </cell>
          <cell r="AN17">
            <v>13.06</v>
          </cell>
          <cell r="AO17">
            <v>14.29</v>
          </cell>
        </row>
        <row r="18">
          <cell r="A18" t="str">
            <v>November</v>
          </cell>
          <cell r="B18">
            <v>25.310000000000002</v>
          </cell>
          <cell r="C18">
            <v>25.3049</v>
          </cell>
          <cell r="D18">
            <v>26.689999999999998</v>
          </cell>
          <cell r="E18">
            <v>32.81</v>
          </cell>
          <cell r="F18">
            <v>35.93</v>
          </cell>
          <cell r="G18">
            <v>26.400000000000002</v>
          </cell>
          <cell r="H18">
            <v>28.184899999999999</v>
          </cell>
          <cell r="I18">
            <v>28.169999999999998</v>
          </cell>
          <cell r="J18">
            <v>34.58</v>
          </cell>
          <cell r="K18">
            <v>37.879999999999995</v>
          </cell>
          <cell r="L18">
            <v>25.310000000000002</v>
          </cell>
          <cell r="M18">
            <v>25.3049</v>
          </cell>
          <cell r="N18">
            <v>26.689999999999998</v>
          </cell>
          <cell r="O18">
            <v>32.81</v>
          </cell>
          <cell r="P18">
            <v>35.93</v>
          </cell>
          <cell r="Q18">
            <v>20.190000000000001</v>
          </cell>
          <cell r="R18">
            <v>15.604899999999999</v>
          </cell>
          <cell r="S18">
            <v>18.22</v>
          </cell>
          <cell r="T18">
            <v>22.93</v>
          </cell>
          <cell r="U18">
            <v>25.130000000000003</v>
          </cell>
          <cell r="V18">
            <v>18.649999999999999</v>
          </cell>
          <cell r="W18">
            <v>18.420000000000002</v>
          </cell>
          <cell r="X18">
            <v>19.420000000000002</v>
          </cell>
          <cell r="Y18">
            <v>23</v>
          </cell>
          <cell r="Z18">
            <v>25.16</v>
          </cell>
          <cell r="AA18">
            <v>18.279999999999998</v>
          </cell>
          <cell r="AB18">
            <v>20.170000000000002</v>
          </cell>
          <cell r="AC18">
            <v>20.490000000000002</v>
          </cell>
          <cell r="AD18">
            <v>24.24</v>
          </cell>
          <cell r="AE18">
            <v>26.53</v>
          </cell>
          <cell r="AF18">
            <v>18.649999999999999</v>
          </cell>
          <cell r="AG18">
            <v>18.420000000000002</v>
          </cell>
          <cell r="AH18">
            <v>19.420000000000002</v>
          </cell>
          <cell r="AI18">
            <v>23</v>
          </cell>
          <cell r="AJ18">
            <v>25.16</v>
          </cell>
          <cell r="AK18">
            <v>12.28</v>
          </cell>
          <cell r="AL18">
            <v>7.8200000000000012</v>
          </cell>
          <cell r="AM18">
            <v>10.890000000000002</v>
          </cell>
          <cell r="AN18">
            <v>13.06</v>
          </cell>
          <cell r="AO18">
            <v>14.29</v>
          </cell>
        </row>
        <row r="19">
          <cell r="A19" t="str">
            <v>December</v>
          </cell>
          <cell r="B19">
            <v>25.310000000000002</v>
          </cell>
          <cell r="C19">
            <v>25.3049</v>
          </cell>
          <cell r="D19">
            <v>26.689999999999998</v>
          </cell>
          <cell r="E19">
            <v>32.81</v>
          </cell>
          <cell r="F19">
            <v>35.93</v>
          </cell>
          <cell r="G19">
            <v>26.400000000000002</v>
          </cell>
          <cell r="H19">
            <v>28.184899999999999</v>
          </cell>
          <cell r="I19">
            <v>28.169999999999998</v>
          </cell>
          <cell r="J19">
            <v>34.58</v>
          </cell>
          <cell r="K19">
            <v>37.879999999999995</v>
          </cell>
          <cell r="L19">
            <v>25.310000000000002</v>
          </cell>
          <cell r="M19">
            <v>25.3049</v>
          </cell>
          <cell r="N19">
            <v>26.689999999999998</v>
          </cell>
          <cell r="O19">
            <v>32.81</v>
          </cell>
          <cell r="P19">
            <v>35.93</v>
          </cell>
          <cell r="Q19">
            <v>20.190000000000001</v>
          </cell>
          <cell r="R19">
            <v>15.604899999999999</v>
          </cell>
          <cell r="S19">
            <v>18.22</v>
          </cell>
          <cell r="T19">
            <v>22.93</v>
          </cell>
          <cell r="U19">
            <v>25.130000000000003</v>
          </cell>
          <cell r="V19">
            <v>18.649999999999999</v>
          </cell>
          <cell r="W19">
            <v>18.420000000000002</v>
          </cell>
          <cell r="X19">
            <v>19.420000000000002</v>
          </cell>
          <cell r="Y19">
            <v>23</v>
          </cell>
          <cell r="Z19">
            <v>25.16</v>
          </cell>
          <cell r="AA19">
            <v>18.279999999999998</v>
          </cell>
          <cell r="AB19">
            <v>20.170000000000002</v>
          </cell>
          <cell r="AC19">
            <v>20.490000000000002</v>
          </cell>
          <cell r="AD19">
            <v>24.24</v>
          </cell>
          <cell r="AE19">
            <v>26.53</v>
          </cell>
          <cell r="AF19">
            <v>18.649999999999999</v>
          </cell>
          <cell r="AG19">
            <v>18.420000000000002</v>
          </cell>
          <cell r="AH19">
            <v>19.420000000000002</v>
          </cell>
          <cell r="AI19">
            <v>23</v>
          </cell>
          <cell r="AJ19">
            <v>25.16</v>
          </cell>
          <cell r="AK19">
            <v>12.28</v>
          </cell>
          <cell r="AL19">
            <v>7.8200000000000012</v>
          </cell>
          <cell r="AM19">
            <v>10.890000000000002</v>
          </cell>
          <cell r="AN19">
            <v>13.06</v>
          </cell>
          <cell r="AO19">
            <v>14.29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11</v>
          </cell>
          <cell r="S20">
            <v>11</v>
          </cell>
          <cell r="T20">
            <v>11</v>
          </cell>
          <cell r="U20">
            <v>11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22016016.380928118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1775917.4289764948</v>
          </cell>
          <cell r="D32">
            <v>1454246.7164690346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875017.71951037273</v>
          </cell>
          <cell r="F34">
            <v>1114479.4595663399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69.98</v>
          </cell>
          <cell r="C8">
            <v>80.430000000000007</v>
          </cell>
          <cell r="D8">
            <v>72.180000000000007</v>
          </cell>
          <cell r="E8">
            <v>78.53</v>
          </cell>
          <cell r="F8">
            <v>82.33</v>
          </cell>
          <cell r="G8">
            <v>55.22</v>
          </cell>
          <cell r="H8">
            <v>83.75</v>
          </cell>
          <cell r="I8">
            <v>80.450000000000017</v>
          </cell>
          <cell r="J8">
            <v>87.490000000000009</v>
          </cell>
          <cell r="K8">
            <v>86.8</v>
          </cell>
          <cell r="L8">
            <v>57.82</v>
          </cell>
          <cell r="M8">
            <v>66.460000000000008</v>
          </cell>
          <cell r="N8">
            <v>52.230000000000004</v>
          </cell>
          <cell r="O8">
            <v>62.5</v>
          </cell>
          <cell r="P8">
            <v>65.42</v>
          </cell>
          <cell r="Q8">
            <v>31.1</v>
          </cell>
          <cell r="R8">
            <v>49.470000000000013</v>
          </cell>
          <cell r="S8">
            <v>37.450000000000003</v>
          </cell>
          <cell r="T8">
            <v>41.47</v>
          </cell>
          <cell r="U8">
            <v>40.030000000000008</v>
          </cell>
          <cell r="V8">
            <v>53.760000000000005</v>
          </cell>
          <cell r="W8">
            <v>61.8</v>
          </cell>
          <cell r="X8">
            <v>45.580000000000005</v>
          </cell>
          <cell r="Y8">
            <v>57.16</v>
          </cell>
          <cell r="Z8">
            <v>59.78</v>
          </cell>
          <cell r="AA8">
            <v>45.39</v>
          </cell>
          <cell r="AB8">
            <v>63.519999999999996</v>
          </cell>
          <cell r="AC8">
            <v>50.660000000000011</v>
          </cell>
          <cell r="AD8">
            <v>63.089999999999996</v>
          </cell>
          <cell r="AE8">
            <v>63.02</v>
          </cell>
          <cell r="AF8">
            <v>53.760000000000005</v>
          </cell>
          <cell r="AG8">
            <v>61.8</v>
          </cell>
          <cell r="AH8">
            <v>45.580000000000005</v>
          </cell>
          <cell r="AI8">
            <v>57.16</v>
          </cell>
          <cell r="AJ8">
            <v>59.78</v>
          </cell>
          <cell r="AK8">
            <v>28.770000000000007</v>
          </cell>
          <cell r="AL8">
            <v>44.42</v>
          </cell>
          <cell r="AM8">
            <v>30.320000000000004</v>
          </cell>
          <cell r="AN8">
            <v>35.630000000000003</v>
          </cell>
          <cell r="AO8">
            <v>34.35</v>
          </cell>
        </row>
        <row r="9">
          <cell r="A9" t="str">
            <v>February</v>
          </cell>
          <cell r="B9">
            <v>69.98</v>
          </cell>
          <cell r="C9">
            <v>80.430000000000007</v>
          </cell>
          <cell r="D9">
            <v>72.180000000000007</v>
          </cell>
          <cell r="E9">
            <v>78.53</v>
          </cell>
          <cell r="F9">
            <v>82.33</v>
          </cell>
          <cell r="G9">
            <v>55.22</v>
          </cell>
          <cell r="H9">
            <v>84.34</v>
          </cell>
          <cell r="I9">
            <v>80.450000000000017</v>
          </cell>
          <cell r="J9">
            <v>87.490000000000009</v>
          </cell>
          <cell r="K9">
            <v>86.8</v>
          </cell>
          <cell r="L9">
            <v>57.82</v>
          </cell>
          <cell r="M9">
            <v>66.459000000000003</v>
          </cell>
          <cell r="N9">
            <v>52.230000000000004</v>
          </cell>
          <cell r="O9">
            <v>62.5</v>
          </cell>
          <cell r="P9">
            <v>65.42</v>
          </cell>
          <cell r="Q9">
            <v>31.1</v>
          </cell>
          <cell r="R9">
            <v>49.469000000000008</v>
          </cell>
          <cell r="S9">
            <v>37.450000000000003</v>
          </cell>
          <cell r="T9">
            <v>41.47</v>
          </cell>
          <cell r="U9">
            <v>40.030000000000008</v>
          </cell>
          <cell r="V9">
            <v>53.760000000000005</v>
          </cell>
          <cell r="W9">
            <v>61.8</v>
          </cell>
          <cell r="X9">
            <v>45.580000000000005</v>
          </cell>
          <cell r="Y9">
            <v>57.16</v>
          </cell>
          <cell r="Z9">
            <v>59.78</v>
          </cell>
          <cell r="AA9">
            <v>45.39</v>
          </cell>
          <cell r="AB9">
            <v>63.519999999999996</v>
          </cell>
          <cell r="AC9">
            <v>50.660000000000011</v>
          </cell>
          <cell r="AD9">
            <v>63.089999999999996</v>
          </cell>
          <cell r="AE9">
            <v>63.02</v>
          </cell>
          <cell r="AF9">
            <v>53.760000000000005</v>
          </cell>
          <cell r="AG9">
            <v>61.8</v>
          </cell>
          <cell r="AH9">
            <v>45.580000000000005</v>
          </cell>
          <cell r="AI9">
            <v>57.16</v>
          </cell>
          <cell r="AJ9">
            <v>59.78</v>
          </cell>
          <cell r="AK9">
            <v>28.770000000000007</v>
          </cell>
          <cell r="AL9">
            <v>44.42</v>
          </cell>
          <cell r="AM9">
            <v>30.320000000000004</v>
          </cell>
          <cell r="AN9">
            <v>35.630000000000003</v>
          </cell>
          <cell r="AO9">
            <v>34.35</v>
          </cell>
        </row>
        <row r="10">
          <cell r="A10" t="str">
            <v>March</v>
          </cell>
          <cell r="B10">
            <v>69.98</v>
          </cell>
          <cell r="C10">
            <v>80.430000000000007</v>
          </cell>
          <cell r="D10">
            <v>72.180000000000007</v>
          </cell>
          <cell r="E10">
            <v>78.53</v>
          </cell>
          <cell r="F10">
            <v>82.33</v>
          </cell>
          <cell r="G10">
            <v>55.22</v>
          </cell>
          <cell r="H10">
            <v>84.34</v>
          </cell>
          <cell r="I10">
            <v>80.450000000000017</v>
          </cell>
          <cell r="J10">
            <v>87.490000000000009</v>
          </cell>
          <cell r="K10">
            <v>86.8</v>
          </cell>
          <cell r="L10">
            <v>57.82</v>
          </cell>
          <cell r="M10">
            <v>66.459000000000003</v>
          </cell>
          <cell r="N10">
            <v>52.230000000000004</v>
          </cell>
          <cell r="O10">
            <v>62.5</v>
          </cell>
          <cell r="P10">
            <v>65.42</v>
          </cell>
          <cell r="Q10">
            <v>31.1</v>
          </cell>
          <cell r="R10">
            <v>49.469000000000008</v>
          </cell>
          <cell r="S10">
            <v>37.450000000000003</v>
          </cell>
          <cell r="T10">
            <v>41.47</v>
          </cell>
          <cell r="U10">
            <v>40.030000000000008</v>
          </cell>
          <cell r="V10">
            <v>53.760000000000005</v>
          </cell>
          <cell r="W10">
            <v>61.8</v>
          </cell>
          <cell r="X10">
            <v>45.580000000000005</v>
          </cell>
          <cell r="Y10">
            <v>57.16</v>
          </cell>
          <cell r="Z10">
            <v>59.78</v>
          </cell>
          <cell r="AA10">
            <v>45.39</v>
          </cell>
          <cell r="AB10">
            <v>63.519999999999996</v>
          </cell>
          <cell r="AC10">
            <v>50.660000000000011</v>
          </cell>
          <cell r="AD10">
            <v>63.089999999999996</v>
          </cell>
          <cell r="AE10">
            <v>63.02</v>
          </cell>
          <cell r="AF10">
            <v>53.760000000000005</v>
          </cell>
          <cell r="AG10">
            <v>61.8</v>
          </cell>
          <cell r="AH10">
            <v>45.580000000000005</v>
          </cell>
          <cell r="AI10">
            <v>57.16</v>
          </cell>
          <cell r="AJ10">
            <v>59.78</v>
          </cell>
          <cell r="AK10">
            <v>28.770000000000007</v>
          </cell>
          <cell r="AL10">
            <v>44.42</v>
          </cell>
          <cell r="AM10">
            <v>30.320000000000004</v>
          </cell>
          <cell r="AN10">
            <v>35.630000000000003</v>
          </cell>
          <cell r="AO10">
            <v>34.35</v>
          </cell>
        </row>
        <row r="11">
          <cell r="A11" t="str">
            <v>April</v>
          </cell>
          <cell r="B11">
            <v>69.98</v>
          </cell>
          <cell r="C11">
            <v>80.430000000000007</v>
          </cell>
          <cell r="D11">
            <v>72.180000000000007</v>
          </cell>
          <cell r="E11">
            <v>78.53</v>
          </cell>
          <cell r="F11">
            <v>82.33</v>
          </cell>
          <cell r="G11">
            <v>55.22</v>
          </cell>
          <cell r="H11">
            <v>84.34</v>
          </cell>
          <cell r="I11">
            <v>81.240000000000009</v>
          </cell>
          <cell r="J11">
            <v>86.710000000000008</v>
          </cell>
          <cell r="K11">
            <v>86.8</v>
          </cell>
          <cell r="L11">
            <v>57.82</v>
          </cell>
          <cell r="M11">
            <v>66.459000000000003</v>
          </cell>
          <cell r="N11">
            <v>52.230000000000004</v>
          </cell>
          <cell r="O11">
            <v>62.5</v>
          </cell>
          <cell r="P11">
            <v>65.42</v>
          </cell>
          <cell r="Q11">
            <v>31.1</v>
          </cell>
          <cell r="R11">
            <v>49.469000000000008</v>
          </cell>
          <cell r="S11">
            <v>38</v>
          </cell>
          <cell r="T11">
            <v>40.930000000000007</v>
          </cell>
          <cell r="U11">
            <v>40.030000000000008</v>
          </cell>
          <cell r="V11">
            <v>53.760000000000005</v>
          </cell>
          <cell r="W11">
            <v>61.8</v>
          </cell>
          <cell r="X11">
            <v>45.580000000000005</v>
          </cell>
          <cell r="Y11">
            <v>57.16</v>
          </cell>
          <cell r="Z11">
            <v>59.78</v>
          </cell>
          <cell r="AA11">
            <v>45.39</v>
          </cell>
          <cell r="AB11">
            <v>63.519999999999996</v>
          </cell>
          <cell r="AC11">
            <v>51.140000000000008</v>
          </cell>
          <cell r="AD11">
            <v>62.61</v>
          </cell>
          <cell r="AE11">
            <v>63.02</v>
          </cell>
          <cell r="AF11">
            <v>53.760000000000005</v>
          </cell>
          <cell r="AG11">
            <v>61.8</v>
          </cell>
          <cell r="AH11">
            <v>45.580000000000005</v>
          </cell>
          <cell r="AI11">
            <v>57.16</v>
          </cell>
          <cell r="AJ11">
            <v>59.78</v>
          </cell>
          <cell r="AK11">
            <v>28.770000000000007</v>
          </cell>
          <cell r="AL11">
            <v>44.42</v>
          </cell>
          <cell r="AM11">
            <v>30.800000000000008</v>
          </cell>
          <cell r="AN11">
            <v>35.160000000000004</v>
          </cell>
          <cell r="AO11">
            <v>34.35</v>
          </cell>
        </row>
        <row r="12">
          <cell r="A12" t="str">
            <v>May</v>
          </cell>
          <cell r="B12">
            <v>77.12</v>
          </cell>
          <cell r="C12">
            <v>68.184200000000004</v>
          </cell>
          <cell r="D12">
            <v>72.180000000000007</v>
          </cell>
          <cell r="E12">
            <v>78.53</v>
          </cell>
          <cell r="F12">
            <v>82.33</v>
          </cell>
          <cell r="G12">
            <v>83.54</v>
          </cell>
          <cell r="H12">
            <v>71.594200000000001</v>
          </cell>
          <cell r="I12">
            <v>81.240000000000009</v>
          </cell>
          <cell r="J12">
            <v>86.710000000000008</v>
          </cell>
          <cell r="K12">
            <v>86.8</v>
          </cell>
          <cell r="L12">
            <v>63.72</v>
          </cell>
          <cell r="M12">
            <v>49.7393</v>
          </cell>
          <cell r="N12">
            <v>52.230000000000004</v>
          </cell>
          <cell r="O12">
            <v>62.5</v>
          </cell>
          <cell r="P12">
            <v>65.42</v>
          </cell>
          <cell r="Q12">
            <v>50.15</v>
          </cell>
          <cell r="R12">
            <v>32.389299999999999</v>
          </cell>
          <cell r="S12">
            <v>38</v>
          </cell>
          <cell r="T12">
            <v>40.930000000000007</v>
          </cell>
          <cell r="U12">
            <v>40.030000000000008</v>
          </cell>
          <cell r="V12">
            <v>59.260000000000005</v>
          </cell>
          <cell r="W12">
            <v>43.59</v>
          </cell>
          <cell r="X12">
            <v>45.580000000000005</v>
          </cell>
          <cell r="Y12">
            <v>57.16</v>
          </cell>
          <cell r="Z12">
            <v>59.78</v>
          </cell>
          <cell r="AA12">
            <v>63.650000000000006</v>
          </cell>
          <cell r="AB12">
            <v>44.580000000000005</v>
          </cell>
          <cell r="AC12">
            <v>51.140000000000008</v>
          </cell>
          <cell r="AD12">
            <v>62.61</v>
          </cell>
          <cell r="AE12">
            <v>63.02</v>
          </cell>
          <cell r="AF12">
            <v>59.260000000000005</v>
          </cell>
          <cell r="AG12">
            <v>43.59</v>
          </cell>
          <cell r="AH12">
            <v>45.580000000000005</v>
          </cell>
          <cell r="AI12">
            <v>57.16</v>
          </cell>
          <cell r="AJ12">
            <v>59.78</v>
          </cell>
          <cell r="AK12">
            <v>45.320000000000007</v>
          </cell>
          <cell r="AL12">
            <v>25.830000000000005</v>
          </cell>
          <cell r="AM12">
            <v>30.800000000000008</v>
          </cell>
          <cell r="AN12">
            <v>35.160000000000004</v>
          </cell>
          <cell r="AO12">
            <v>34.35</v>
          </cell>
        </row>
        <row r="13">
          <cell r="A13" t="str">
            <v>June</v>
          </cell>
          <cell r="B13">
            <v>77.12</v>
          </cell>
          <cell r="C13">
            <v>68.184200000000004</v>
          </cell>
          <cell r="D13">
            <v>72.180000000000007</v>
          </cell>
          <cell r="E13">
            <v>78.53</v>
          </cell>
          <cell r="F13">
            <v>82.33</v>
          </cell>
          <cell r="G13">
            <v>83.54</v>
          </cell>
          <cell r="H13">
            <v>68.954200000000014</v>
          </cell>
          <cell r="I13">
            <v>81.240000000000009</v>
          </cell>
          <cell r="J13">
            <v>86.710000000000008</v>
          </cell>
          <cell r="K13">
            <v>86.8</v>
          </cell>
          <cell r="L13">
            <v>63.72</v>
          </cell>
          <cell r="M13">
            <v>49.7393</v>
          </cell>
          <cell r="N13">
            <v>52.230000000000004</v>
          </cell>
          <cell r="O13">
            <v>62.5</v>
          </cell>
          <cell r="P13">
            <v>65.42</v>
          </cell>
          <cell r="Q13">
            <v>50.15</v>
          </cell>
          <cell r="R13">
            <v>30.529300000000003</v>
          </cell>
          <cell r="S13">
            <v>38</v>
          </cell>
          <cell r="T13">
            <v>40.930000000000007</v>
          </cell>
          <cell r="U13">
            <v>40.030000000000008</v>
          </cell>
          <cell r="V13">
            <v>59.260000000000005</v>
          </cell>
          <cell r="W13">
            <v>43.59</v>
          </cell>
          <cell r="X13">
            <v>45.580000000000005</v>
          </cell>
          <cell r="Y13">
            <v>57.16</v>
          </cell>
          <cell r="Z13">
            <v>59.78</v>
          </cell>
          <cell r="AA13">
            <v>63.650000000000006</v>
          </cell>
          <cell r="AB13">
            <v>43</v>
          </cell>
          <cell r="AC13">
            <v>51.140000000000008</v>
          </cell>
          <cell r="AD13">
            <v>62.61</v>
          </cell>
          <cell r="AE13">
            <v>63.02</v>
          </cell>
          <cell r="AF13">
            <v>59.260000000000005</v>
          </cell>
          <cell r="AG13">
            <v>43.59</v>
          </cell>
          <cell r="AH13">
            <v>45.580000000000005</v>
          </cell>
          <cell r="AI13">
            <v>57.16</v>
          </cell>
          <cell r="AJ13">
            <v>59.78</v>
          </cell>
          <cell r="AK13">
            <v>45.320000000000007</v>
          </cell>
          <cell r="AL13">
            <v>24.250000000000007</v>
          </cell>
          <cell r="AM13">
            <v>30.800000000000008</v>
          </cell>
          <cell r="AN13">
            <v>35.160000000000004</v>
          </cell>
          <cell r="AO13">
            <v>34.35</v>
          </cell>
        </row>
        <row r="14">
          <cell r="A14" t="str">
            <v>July</v>
          </cell>
          <cell r="B14">
            <v>77.12</v>
          </cell>
          <cell r="C14">
            <v>68.184200000000004</v>
          </cell>
          <cell r="D14">
            <v>72.180000000000007</v>
          </cell>
          <cell r="E14">
            <v>78.53</v>
          </cell>
          <cell r="F14">
            <v>82.33</v>
          </cell>
          <cell r="G14">
            <v>82.94</v>
          </cell>
          <cell r="H14">
            <v>68.954200000000014</v>
          </cell>
          <cell r="I14">
            <v>81.240000000000009</v>
          </cell>
          <cell r="J14">
            <v>86.710000000000008</v>
          </cell>
          <cell r="K14">
            <v>86.8</v>
          </cell>
          <cell r="L14">
            <v>63.72</v>
          </cell>
          <cell r="M14">
            <v>49.7393</v>
          </cell>
          <cell r="N14">
            <v>52.230000000000004</v>
          </cell>
          <cell r="O14">
            <v>62.5</v>
          </cell>
          <cell r="P14">
            <v>65.42</v>
          </cell>
          <cell r="Q14">
            <v>49.72</v>
          </cell>
          <cell r="R14">
            <v>30.529300000000003</v>
          </cell>
          <cell r="S14">
            <v>38</v>
          </cell>
          <cell r="T14">
            <v>40.930000000000007</v>
          </cell>
          <cell r="U14">
            <v>40.030000000000008</v>
          </cell>
          <cell r="V14">
            <v>59.260000000000005</v>
          </cell>
          <cell r="W14">
            <v>43.59</v>
          </cell>
          <cell r="X14">
            <v>45.580000000000005</v>
          </cell>
          <cell r="Y14">
            <v>57.16</v>
          </cell>
          <cell r="Z14">
            <v>59.78</v>
          </cell>
          <cell r="AA14">
            <v>63.280000000000008</v>
          </cell>
          <cell r="AB14">
            <v>43</v>
          </cell>
          <cell r="AC14">
            <v>51.140000000000008</v>
          </cell>
          <cell r="AD14">
            <v>62.61</v>
          </cell>
          <cell r="AE14">
            <v>63.02</v>
          </cell>
          <cell r="AF14">
            <v>59.260000000000005</v>
          </cell>
          <cell r="AG14">
            <v>43.59</v>
          </cell>
          <cell r="AH14">
            <v>45.580000000000005</v>
          </cell>
          <cell r="AI14">
            <v>57.16</v>
          </cell>
          <cell r="AJ14">
            <v>59.78</v>
          </cell>
          <cell r="AK14">
            <v>44.960000000000008</v>
          </cell>
          <cell r="AL14">
            <v>24.250000000000007</v>
          </cell>
          <cell r="AM14">
            <v>30.800000000000008</v>
          </cell>
          <cell r="AN14">
            <v>35.160000000000004</v>
          </cell>
          <cell r="AO14">
            <v>34.35</v>
          </cell>
        </row>
        <row r="15">
          <cell r="A15" t="str">
            <v>August</v>
          </cell>
          <cell r="B15">
            <v>76.8</v>
          </cell>
          <cell r="C15">
            <v>68.184200000000004</v>
          </cell>
          <cell r="D15">
            <v>72.180000000000007</v>
          </cell>
          <cell r="E15">
            <v>78.53</v>
          </cell>
          <cell r="F15">
            <v>82.33</v>
          </cell>
          <cell r="G15">
            <v>80.63</v>
          </cell>
          <cell r="H15">
            <v>70.924199999999999</v>
          </cell>
          <cell r="I15">
            <v>81.240000000000009</v>
          </cell>
          <cell r="J15">
            <v>86.710000000000008</v>
          </cell>
          <cell r="K15">
            <v>86.8</v>
          </cell>
          <cell r="L15">
            <v>63.459999999999994</v>
          </cell>
          <cell r="M15">
            <v>49.7393</v>
          </cell>
          <cell r="N15">
            <v>52.230000000000004</v>
          </cell>
          <cell r="O15">
            <v>62.5</v>
          </cell>
          <cell r="P15">
            <v>65.42</v>
          </cell>
          <cell r="Q15">
            <v>47.269999999999996</v>
          </cell>
          <cell r="R15">
            <v>32.789299999999997</v>
          </cell>
          <cell r="S15">
            <v>38</v>
          </cell>
          <cell r="T15">
            <v>40.930000000000007</v>
          </cell>
          <cell r="U15">
            <v>40.030000000000008</v>
          </cell>
          <cell r="V15">
            <v>59.01</v>
          </cell>
          <cell r="W15">
            <v>43.59</v>
          </cell>
          <cell r="X15">
            <v>45.580000000000005</v>
          </cell>
          <cell r="Y15">
            <v>57.16</v>
          </cell>
          <cell r="Z15">
            <v>59.78</v>
          </cell>
          <cell r="AA15">
            <v>60.669999999999995</v>
          </cell>
          <cell r="AB15">
            <v>45.35</v>
          </cell>
          <cell r="AC15">
            <v>51.140000000000008</v>
          </cell>
          <cell r="AD15">
            <v>62.61</v>
          </cell>
          <cell r="AE15">
            <v>63.02</v>
          </cell>
          <cell r="AF15">
            <v>59.01</v>
          </cell>
          <cell r="AG15">
            <v>43.59</v>
          </cell>
          <cell r="AH15">
            <v>45.580000000000005</v>
          </cell>
          <cell r="AI15">
            <v>57.16</v>
          </cell>
          <cell r="AJ15">
            <v>59.78</v>
          </cell>
          <cell r="AK15">
            <v>42.42</v>
          </cell>
          <cell r="AL15">
            <v>26.590000000000003</v>
          </cell>
          <cell r="AM15">
            <v>30.800000000000008</v>
          </cell>
          <cell r="AN15">
            <v>35.160000000000004</v>
          </cell>
          <cell r="AO15">
            <v>34.35</v>
          </cell>
        </row>
        <row r="16">
          <cell r="A16" t="str">
            <v>September</v>
          </cell>
          <cell r="B16">
            <v>76.8</v>
          </cell>
          <cell r="C16">
            <v>68.184200000000004</v>
          </cell>
          <cell r="D16">
            <v>72.180000000000007</v>
          </cell>
          <cell r="E16">
            <v>78.53</v>
          </cell>
          <cell r="F16">
            <v>82.33</v>
          </cell>
          <cell r="G16">
            <v>80.63</v>
          </cell>
          <cell r="H16">
            <v>70.924199999999999</v>
          </cell>
          <cell r="I16">
            <v>81.240000000000009</v>
          </cell>
          <cell r="J16">
            <v>86.710000000000008</v>
          </cell>
          <cell r="K16">
            <v>86.8</v>
          </cell>
          <cell r="L16">
            <v>63.459999999999994</v>
          </cell>
          <cell r="M16">
            <v>49.7393</v>
          </cell>
          <cell r="N16">
            <v>52.230000000000004</v>
          </cell>
          <cell r="O16">
            <v>62.5</v>
          </cell>
          <cell r="P16">
            <v>65.42</v>
          </cell>
          <cell r="Q16">
            <v>47.269999999999996</v>
          </cell>
          <cell r="R16">
            <v>32.789299999999997</v>
          </cell>
          <cell r="S16">
            <v>38</v>
          </cell>
          <cell r="T16">
            <v>40.930000000000007</v>
          </cell>
          <cell r="U16">
            <v>40.030000000000008</v>
          </cell>
          <cell r="V16">
            <v>59.01</v>
          </cell>
          <cell r="W16">
            <v>43.59</v>
          </cell>
          <cell r="X16">
            <v>45.580000000000005</v>
          </cell>
          <cell r="Y16">
            <v>57.16</v>
          </cell>
          <cell r="Z16">
            <v>59.78</v>
          </cell>
          <cell r="AA16">
            <v>60.669999999999995</v>
          </cell>
          <cell r="AB16">
            <v>45.35</v>
          </cell>
          <cell r="AC16">
            <v>51.140000000000008</v>
          </cell>
          <cell r="AD16">
            <v>62.61</v>
          </cell>
          <cell r="AE16">
            <v>63.02</v>
          </cell>
          <cell r="AF16">
            <v>59.01</v>
          </cell>
          <cell r="AG16">
            <v>43.59</v>
          </cell>
          <cell r="AH16">
            <v>45.580000000000005</v>
          </cell>
          <cell r="AI16">
            <v>57.16</v>
          </cell>
          <cell r="AJ16">
            <v>59.78</v>
          </cell>
          <cell r="AK16">
            <v>42.42</v>
          </cell>
          <cell r="AL16">
            <v>26.590000000000003</v>
          </cell>
          <cell r="AM16">
            <v>30.800000000000008</v>
          </cell>
          <cell r="AN16">
            <v>35.160000000000004</v>
          </cell>
          <cell r="AO16">
            <v>34.35</v>
          </cell>
        </row>
        <row r="17">
          <cell r="A17" t="str">
            <v>October</v>
          </cell>
          <cell r="B17">
            <v>76.8</v>
          </cell>
          <cell r="C17">
            <v>68.184200000000004</v>
          </cell>
          <cell r="D17">
            <v>72.180000000000007</v>
          </cell>
          <cell r="E17">
            <v>78.53</v>
          </cell>
          <cell r="F17">
            <v>82.33</v>
          </cell>
          <cell r="G17">
            <v>80.63</v>
          </cell>
          <cell r="H17">
            <v>75.284199999999998</v>
          </cell>
          <cell r="I17">
            <v>80.81</v>
          </cell>
          <cell r="J17">
            <v>82.78</v>
          </cell>
          <cell r="K17">
            <v>86.8</v>
          </cell>
          <cell r="L17">
            <v>63.459999999999994</v>
          </cell>
          <cell r="M17">
            <v>49.7393</v>
          </cell>
          <cell r="N17">
            <v>52.230000000000004</v>
          </cell>
          <cell r="O17">
            <v>62.5</v>
          </cell>
          <cell r="P17">
            <v>65.42</v>
          </cell>
          <cell r="Q17">
            <v>47.269999999999996</v>
          </cell>
          <cell r="R17">
            <v>35.579300000000003</v>
          </cell>
          <cell r="S17">
            <v>37.96</v>
          </cell>
          <cell r="T17">
            <v>38.18</v>
          </cell>
          <cell r="U17">
            <v>40.030000000000008</v>
          </cell>
          <cell r="V17">
            <v>59.01</v>
          </cell>
          <cell r="W17">
            <v>43.59</v>
          </cell>
          <cell r="X17">
            <v>45.580000000000005</v>
          </cell>
          <cell r="Y17">
            <v>57.16</v>
          </cell>
          <cell r="Z17">
            <v>59.78</v>
          </cell>
          <cell r="AA17">
            <v>60.669999999999995</v>
          </cell>
          <cell r="AB17">
            <v>47.96</v>
          </cell>
          <cell r="AC17">
            <v>50.870000000000012</v>
          </cell>
          <cell r="AD17">
            <v>60.259999999999991</v>
          </cell>
          <cell r="AE17">
            <v>63.02</v>
          </cell>
          <cell r="AF17">
            <v>59.01</v>
          </cell>
          <cell r="AG17">
            <v>43.59</v>
          </cell>
          <cell r="AH17">
            <v>45.580000000000005</v>
          </cell>
          <cell r="AI17">
            <v>57.16</v>
          </cell>
          <cell r="AJ17">
            <v>59.78</v>
          </cell>
          <cell r="AK17">
            <v>42.42</v>
          </cell>
          <cell r="AL17">
            <v>28.950000000000006</v>
          </cell>
          <cell r="AM17">
            <v>30.800000000000008</v>
          </cell>
          <cell r="AN17">
            <v>32.799999999999997</v>
          </cell>
          <cell r="AO17">
            <v>34.35</v>
          </cell>
        </row>
        <row r="18">
          <cell r="A18" t="str">
            <v>November</v>
          </cell>
          <cell r="B18">
            <v>76.8</v>
          </cell>
          <cell r="C18">
            <v>68.184200000000004</v>
          </cell>
          <cell r="D18">
            <v>72.180000000000007</v>
          </cell>
          <cell r="E18">
            <v>78.53</v>
          </cell>
          <cell r="F18">
            <v>82.33</v>
          </cell>
          <cell r="G18">
            <v>80.63</v>
          </cell>
          <cell r="H18">
            <v>75.284199999999998</v>
          </cell>
          <cell r="I18">
            <v>80.81</v>
          </cell>
          <cell r="J18">
            <v>82.78</v>
          </cell>
          <cell r="K18">
            <v>86.8</v>
          </cell>
          <cell r="L18">
            <v>63.459999999999994</v>
          </cell>
          <cell r="M18">
            <v>49.7393</v>
          </cell>
          <cell r="N18">
            <v>52.230000000000004</v>
          </cell>
          <cell r="O18">
            <v>62.5</v>
          </cell>
          <cell r="P18">
            <v>65.42</v>
          </cell>
          <cell r="Q18">
            <v>47.269999999999996</v>
          </cell>
          <cell r="R18">
            <v>35.579300000000003</v>
          </cell>
          <cell r="S18">
            <v>37.96</v>
          </cell>
          <cell r="T18">
            <v>38.18</v>
          </cell>
          <cell r="U18">
            <v>40.030000000000008</v>
          </cell>
          <cell r="V18">
            <v>59.01</v>
          </cell>
          <cell r="W18">
            <v>43.59</v>
          </cell>
          <cell r="X18">
            <v>45.580000000000005</v>
          </cell>
          <cell r="Y18">
            <v>57.16</v>
          </cell>
          <cell r="Z18">
            <v>59.78</v>
          </cell>
          <cell r="AA18">
            <v>60.669999999999995</v>
          </cell>
          <cell r="AB18">
            <v>47.96</v>
          </cell>
          <cell r="AC18">
            <v>50.870000000000012</v>
          </cell>
          <cell r="AD18">
            <v>60.259999999999991</v>
          </cell>
          <cell r="AE18">
            <v>63.02</v>
          </cell>
          <cell r="AF18">
            <v>59.01</v>
          </cell>
          <cell r="AG18">
            <v>43.59</v>
          </cell>
          <cell r="AH18">
            <v>45.580000000000005</v>
          </cell>
          <cell r="AI18">
            <v>57.16</v>
          </cell>
          <cell r="AJ18">
            <v>59.78</v>
          </cell>
          <cell r="AK18">
            <v>42.42</v>
          </cell>
          <cell r="AL18">
            <v>28.950000000000006</v>
          </cell>
          <cell r="AM18">
            <v>30.800000000000008</v>
          </cell>
          <cell r="AN18">
            <v>32.799999999999997</v>
          </cell>
          <cell r="AO18">
            <v>34.35</v>
          </cell>
        </row>
        <row r="19">
          <cell r="A19" t="str">
            <v>December</v>
          </cell>
          <cell r="B19">
            <v>76.8</v>
          </cell>
          <cell r="C19">
            <v>68.184200000000004</v>
          </cell>
          <cell r="D19">
            <v>72.180000000000007</v>
          </cell>
          <cell r="E19">
            <v>78.53</v>
          </cell>
          <cell r="F19">
            <v>82.33</v>
          </cell>
          <cell r="G19">
            <v>80.63</v>
          </cell>
          <cell r="H19">
            <v>75.284199999999998</v>
          </cell>
          <cell r="I19">
            <v>80.81</v>
          </cell>
          <cell r="J19">
            <v>82.78</v>
          </cell>
          <cell r="K19">
            <v>86.8</v>
          </cell>
          <cell r="L19">
            <v>63.459999999999994</v>
          </cell>
          <cell r="M19">
            <v>49.7393</v>
          </cell>
          <cell r="N19">
            <v>52.230000000000004</v>
          </cell>
          <cell r="O19">
            <v>62.5</v>
          </cell>
          <cell r="P19">
            <v>65.42</v>
          </cell>
          <cell r="Q19">
            <v>47.269999999999996</v>
          </cell>
          <cell r="R19">
            <v>35.579300000000003</v>
          </cell>
          <cell r="S19">
            <v>37.96</v>
          </cell>
          <cell r="T19">
            <v>38.18</v>
          </cell>
          <cell r="U19">
            <v>40.030000000000008</v>
          </cell>
          <cell r="V19">
            <v>59.01</v>
          </cell>
          <cell r="W19">
            <v>43.59</v>
          </cell>
          <cell r="X19">
            <v>45.580000000000005</v>
          </cell>
          <cell r="Y19">
            <v>57.16</v>
          </cell>
          <cell r="Z19">
            <v>59.78</v>
          </cell>
          <cell r="AA19">
            <v>60.669999999999995</v>
          </cell>
          <cell r="AB19">
            <v>47.96</v>
          </cell>
          <cell r="AC19">
            <v>50.870000000000012</v>
          </cell>
          <cell r="AD19">
            <v>60.259999999999991</v>
          </cell>
          <cell r="AE19">
            <v>63.02</v>
          </cell>
          <cell r="AF19">
            <v>59.01</v>
          </cell>
          <cell r="AG19">
            <v>43.59</v>
          </cell>
          <cell r="AH19">
            <v>45.580000000000005</v>
          </cell>
          <cell r="AI19">
            <v>57.16</v>
          </cell>
          <cell r="AJ19">
            <v>59.78</v>
          </cell>
          <cell r="AK19">
            <v>42.42</v>
          </cell>
          <cell r="AL19">
            <v>28.950000000000006</v>
          </cell>
          <cell r="AM19">
            <v>30.800000000000008</v>
          </cell>
          <cell r="AN19">
            <v>32.799999999999997</v>
          </cell>
          <cell r="AO19">
            <v>34.35</v>
          </cell>
        </row>
        <row r="20">
          <cell r="A20" t="str">
            <v>Usage</v>
          </cell>
          <cell r="B20">
            <v>10</v>
          </cell>
          <cell r="C20">
            <v>10</v>
          </cell>
          <cell r="D20">
            <v>10</v>
          </cell>
          <cell r="E20">
            <v>10</v>
          </cell>
          <cell r="F20">
            <v>10</v>
          </cell>
          <cell r="G20">
            <v>10</v>
          </cell>
          <cell r="H20">
            <v>10</v>
          </cell>
          <cell r="I20">
            <v>10</v>
          </cell>
          <cell r="J20">
            <v>10</v>
          </cell>
          <cell r="K20">
            <v>10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29">
          <cell r="A29" t="str">
            <v>Authorized Adopted Revenue Requirement 2023</v>
          </cell>
          <cell r="B29">
            <v>4127284.8299598419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B32">
            <v>0</v>
          </cell>
          <cell r="C32">
            <v>129120.92303586425</v>
          </cell>
          <cell r="D32">
            <v>47336.470588508993</v>
          </cell>
          <cell r="E32">
            <v>0</v>
          </cell>
          <cell r="F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516500.68017134164</v>
          </cell>
          <cell r="F34">
            <v>315619.20270266384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</sheetData>
      <sheetData sheetId="4"/>
      <sheetData sheetId="5"/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57.36</v>
          </cell>
          <cell r="C8">
            <v>60.010000000000005</v>
          </cell>
          <cell r="D8">
            <v>54.89</v>
          </cell>
          <cell r="E8">
            <v>58.71</v>
          </cell>
          <cell r="F8">
            <v>62.94</v>
          </cell>
          <cell r="G8">
            <v>65.5</v>
          </cell>
          <cell r="H8">
            <v>67.86</v>
          </cell>
          <cell r="I8">
            <v>61.49</v>
          </cell>
          <cell r="J8">
            <v>63.61</v>
          </cell>
          <cell r="K8">
            <v>66.349999999999994</v>
          </cell>
          <cell r="L8">
            <v>57.36</v>
          </cell>
          <cell r="M8">
            <v>60.010000000000005</v>
          </cell>
          <cell r="N8">
            <v>54.89</v>
          </cell>
          <cell r="O8">
            <v>58.71</v>
          </cell>
          <cell r="P8">
            <v>62.94</v>
          </cell>
          <cell r="Q8">
            <v>46.15</v>
          </cell>
          <cell r="R8">
            <v>48.1</v>
          </cell>
          <cell r="S8">
            <v>37.24</v>
          </cell>
          <cell r="T8">
            <v>37.730000000000004</v>
          </cell>
          <cell r="U8">
            <v>38.639999999999993</v>
          </cell>
          <cell r="V8">
            <v>54.11</v>
          </cell>
          <cell r="W8">
            <v>56.610000000000007</v>
          </cell>
          <cell r="X8">
            <v>50.14</v>
          </cell>
          <cell r="Y8">
            <v>53.57</v>
          </cell>
          <cell r="Z8">
            <v>57.41</v>
          </cell>
          <cell r="AA8">
            <v>61.29</v>
          </cell>
          <cell r="AB8">
            <v>63.400000000000006</v>
          </cell>
          <cell r="AC8">
            <v>55.970000000000006</v>
          </cell>
          <cell r="AD8">
            <v>57.94</v>
          </cell>
          <cell r="AE8">
            <v>60.519999999999996</v>
          </cell>
          <cell r="AF8">
            <v>54.11</v>
          </cell>
          <cell r="AG8">
            <v>56.610000000000007</v>
          </cell>
          <cell r="AH8">
            <v>50.14</v>
          </cell>
          <cell r="AI8">
            <v>53.57</v>
          </cell>
          <cell r="AJ8">
            <v>57.41</v>
          </cell>
          <cell r="AK8">
            <v>42.04</v>
          </cell>
          <cell r="AL8">
            <v>43.28</v>
          </cell>
          <cell r="AM8">
            <v>31.95</v>
          </cell>
          <cell r="AN8">
            <v>32.32</v>
          </cell>
          <cell r="AO8">
            <v>33.069999999999993</v>
          </cell>
        </row>
        <row r="9">
          <cell r="A9" t="str">
            <v>February</v>
          </cell>
          <cell r="B9">
            <v>57.36</v>
          </cell>
          <cell r="C9">
            <v>60.008800000000008</v>
          </cell>
          <cell r="D9">
            <v>54.89</v>
          </cell>
          <cell r="E9">
            <v>58.71</v>
          </cell>
          <cell r="F9">
            <v>62.94</v>
          </cell>
          <cell r="G9">
            <v>65.5</v>
          </cell>
          <cell r="H9">
            <v>68.338800000000006</v>
          </cell>
          <cell r="I9">
            <v>61.49</v>
          </cell>
          <cell r="J9">
            <v>63.61</v>
          </cell>
          <cell r="K9">
            <v>66.349999999999994</v>
          </cell>
          <cell r="L9">
            <v>57.36</v>
          </cell>
          <cell r="M9">
            <v>60.008800000000008</v>
          </cell>
          <cell r="N9">
            <v>54.89</v>
          </cell>
          <cell r="O9">
            <v>58.71</v>
          </cell>
          <cell r="P9">
            <v>62.94</v>
          </cell>
          <cell r="Q9">
            <v>46.15</v>
          </cell>
          <cell r="R9">
            <v>48.098800000000004</v>
          </cell>
          <cell r="S9">
            <v>37.24</v>
          </cell>
          <cell r="T9">
            <v>37.730000000000004</v>
          </cell>
          <cell r="U9">
            <v>38.639999999999993</v>
          </cell>
          <cell r="V9">
            <v>54.11</v>
          </cell>
          <cell r="W9">
            <v>56.610000000000007</v>
          </cell>
          <cell r="X9">
            <v>50.14</v>
          </cell>
          <cell r="Y9">
            <v>53.57</v>
          </cell>
          <cell r="Z9">
            <v>57.41</v>
          </cell>
          <cell r="AA9">
            <v>61.29</v>
          </cell>
          <cell r="AB9">
            <v>63.400000000000006</v>
          </cell>
          <cell r="AC9">
            <v>55.970000000000006</v>
          </cell>
          <cell r="AD9">
            <v>57.94</v>
          </cell>
          <cell r="AE9">
            <v>60.519999999999996</v>
          </cell>
          <cell r="AF9">
            <v>54.11</v>
          </cell>
          <cell r="AG9">
            <v>56.610000000000007</v>
          </cell>
          <cell r="AH9">
            <v>50.14</v>
          </cell>
          <cell r="AI9">
            <v>53.57</v>
          </cell>
          <cell r="AJ9">
            <v>57.41</v>
          </cell>
          <cell r="AK9">
            <v>42.04</v>
          </cell>
          <cell r="AL9">
            <v>43.28</v>
          </cell>
          <cell r="AM9">
            <v>31.95</v>
          </cell>
          <cell r="AN9">
            <v>32.32</v>
          </cell>
          <cell r="AO9">
            <v>33.069999999999993</v>
          </cell>
        </row>
        <row r="10">
          <cell r="A10" t="str">
            <v>March</v>
          </cell>
          <cell r="B10">
            <v>57.36</v>
          </cell>
          <cell r="C10">
            <v>60.008800000000008</v>
          </cell>
          <cell r="D10">
            <v>54.89</v>
          </cell>
          <cell r="E10">
            <v>58.71</v>
          </cell>
          <cell r="F10">
            <v>62.94</v>
          </cell>
          <cell r="G10">
            <v>65.5</v>
          </cell>
          <cell r="H10">
            <v>68.338800000000006</v>
          </cell>
          <cell r="I10">
            <v>61.49</v>
          </cell>
          <cell r="J10">
            <v>63.61</v>
          </cell>
          <cell r="K10">
            <v>66.349999999999994</v>
          </cell>
          <cell r="L10">
            <v>57.36</v>
          </cell>
          <cell r="M10">
            <v>60.008800000000008</v>
          </cell>
          <cell r="N10">
            <v>54.89</v>
          </cell>
          <cell r="O10">
            <v>58.71</v>
          </cell>
          <cell r="P10">
            <v>62.94</v>
          </cell>
          <cell r="Q10">
            <v>46.15</v>
          </cell>
          <cell r="R10">
            <v>48.098800000000004</v>
          </cell>
          <cell r="S10">
            <v>37.24</v>
          </cell>
          <cell r="T10">
            <v>37.730000000000004</v>
          </cell>
          <cell r="U10">
            <v>38.639999999999993</v>
          </cell>
          <cell r="V10">
            <v>54.11</v>
          </cell>
          <cell r="W10">
            <v>56.610000000000007</v>
          </cell>
          <cell r="X10">
            <v>50.14</v>
          </cell>
          <cell r="Y10">
            <v>53.57</v>
          </cell>
          <cell r="Z10">
            <v>57.41</v>
          </cell>
          <cell r="AA10">
            <v>61.29</v>
          </cell>
          <cell r="AB10">
            <v>63.400000000000006</v>
          </cell>
          <cell r="AC10">
            <v>55.970000000000006</v>
          </cell>
          <cell r="AD10">
            <v>57.94</v>
          </cell>
          <cell r="AE10">
            <v>60.519999999999996</v>
          </cell>
          <cell r="AF10">
            <v>54.11</v>
          </cell>
          <cell r="AG10">
            <v>56.610000000000007</v>
          </cell>
          <cell r="AH10">
            <v>50.14</v>
          </cell>
          <cell r="AI10">
            <v>53.57</v>
          </cell>
          <cell r="AJ10">
            <v>57.41</v>
          </cell>
          <cell r="AK10">
            <v>42.04</v>
          </cell>
          <cell r="AL10">
            <v>43.28</v>
          </cell>
          <cell r="AM10">
            <v>31.95</v>
          </cell>
          <cell r="AN10">
            <v>32.32</v>
          </cell>
          <cell r="AO10">
            <v>33.069999999999993</v>
          </cell>
        </row>
        <row r="11">
          <cell r="A11" t="str">
            <v>April</v>
          </cell>
          <cell r="B11">
            <v>57.36</v>
          </cell>
          <cell r="C11">
            <v>60.008800000000008</v>
          </cell>
          <cell r="D11">
            <v>54.89</v>
          </cell>
          <cell r="E11">
            <v>58.71</v>
          </cell>
          <cell r="F11">
            <v>62.94</v>
          </cell>
          <cell r="G11">
            <v>62.99</v>
          </cell>
          <cell r="H11">
            <v>68.338800000000006</v>
          </cell>
          <cell r="I11">
            <v>61.61</v>
          </cell>
          <cell r="J11">
            <v>63.49</v>
          </cell>
          <cell r="K11">
            <v>66.349999999999994</v>
          </cell>
          <cell r="L11">
            <v>57.36</v>
          </cell>
          <cell r="M11">
            <v>60.008800000000008</v>
          </cell>
          <cell r="N11">
            <v>54.89</v>
          </cell>
          <cell r="O11">
            <v>58.71</v>
          </cell>
          <cell r="P11">
            <v>62.94</v>
          </cell>
          <cell r="Q11">
            <v>46.15</v>
          </cell>
          <cell r="R11">
            <v>48.098800000000004</v>
          </cell>
          <cell r="S11">
            <v>37.36</v>
          </cell>
          <cell r="T11">
            <v>37.61</v>
          </cell>
          <cell r="U11">
            <v>38.639999999999993</v>
          </cell>
          <cell r="V11">
            <v>54.11</v>
          </cell>
          <cell r="W11">
            <v>56.610000000000007</v>
          </cell>
          <cell r="X11">
            <v>50.14</v>
          </cell>
          <cell r="Y11">
            <v>53.57</v>
          </cell>
          <cell r="Z11">
            <v>57.41</v>
          </cell>
          <cell r="AA11">
            <v>59.14</v>
          </cell>
          <cell r="AB11">
            <v>63.400000000000006</v>
          </cell>
          <cell r="AC11">
            <v>56.07</v>
          </cell>
          <cell r="AD11">
            <v>57.84</v>
          </cell>
          <cell r="AE11">
            <v>60.519999999999996</v>
          </cell>
          <cell r="AF11">
            <v>54.11</v>
          </cell>
          <cell r="AG11">
            <v>56.610000000000007</v>
          </cell>
          <cell r="AH11">
            <v>50.14</v>
          </cell>
          <cell r="AI11">
            <v>53.57</v>
          </cell>
          <cell r="AJ11">
            <v>57.41</v>
          </cell>
          <cell r="AK11">
            <v>42.04</v>
          </cell>
          <cell r="AL11">
            <v>43.28</v>
          </cell>
          <cell r="AM11">
            <v>32.050000000000004</v>
          </cell>
          <cell r="AN11">
            <v>32.22</v>
          </cell>
          <cell r="AO11">
            <v>33.069999999999993</v>
          </cell>
        </row>
        <row r="12">
          <cell r="A12" t="str">
            <v>May</v>
          </cell>
          <cell r="B12">
            <v>59.65</v>
          </cell>
          <cell r="C12">
            <v>54.182600000000001</v>
          </cell>
          <cell r="D12">
            <v>54.89</v>
          </cell>
          <cell r="E12">
            <v>58.71</v>
          </cell>
          <cell r="F12">
            <v>62.94</v>
          </cell>
          <cell r="G12">
            <v>70.02</v>
          </cell>
          <cell r="H12">
            <v>62.282600000000002</v>
          </cell>
          <cell r="I12">
            <v>61.61</v>
          </cell>
          <cell r="J12">
            <v>63.49</v>
          </cell>
          <cell r="K12">
            <v>66.349999999999994</v>
          </cell>
          <cell r="L12">
            <v>59.65</v>
          </cell>
          <cell r="M12">
            <v>54.182600000000001</v>
          </cell>
          <cell r="N12">
            <v>54.89</v>
          </cell>
          <cell r="O12">
            <v>58.71</v>
          </cell>
          <cell r="P12">
            <v>62.94</v>
          </cell>
          <cell r="Q12">
            <v>49.889999999999993</v>
          </cell>
          <cell r="R12">
            <v>39.052600000000005</v>
          </cell>
          <cell r="S12">
            <v>37.36</v>
          </cell>
          <cell r="T12">
            <v>37.61</v>
          </cell>
          <cell r="U12">
            <v>38.639999999999993</v>
          </cell>
          <cell r="V12">
            <v>56.269999999999996</v>
          </cell>
          <cell r="W12">
            <v>49.53</v>
          </cell>
          <cell r="X12">
            <v>50.14</v>
          </cell>
          <cell r="Y12">
            <v>53.57</v>
          </cell>
          <cell r="Z12">
            <v>57.41</v>
          </cell>
          <cell r="AA12">
            <v>65.36</v>
          </cell>
          <cell r="AB12">
            <v>56.04</v>
          </cell>
          <cell r="AC12">
            <v>56.07</v>
          </cell>
          <cell r="AD12">
            <v>57.84</v>
          </cell>
          <cell r="AE12">
            <v>60.519999999999996</v>
          </cell>
          <cell r="AF12">
            <v>56.269999999999996</v>
          </cell>
          <cell r="AG12">
            <v>49.53</v>
          </cell>
          <cell r="AH12">
            <v>50.14</v>
          </cell>
          <cell r="AI12">
            <v>53.57</v>
          </cell>
          <cell r="AJ12">
            <v>57.41</v>
          </cell>
          <cell r="AK12">
            <v>45.349999999999994</v>
          </cell>
          <cell r="AL12">
            <v>32.970000000000006</v>
          </cell>
          <cell r="AM12">
            <v>32.050000000000004</v>
          </cell>
          <cell r="AN12">
            <v>32.22</v>
          </cell>
          <cell r="AO12">
            <v>33.069999999999993</v>
          </cell>
        </row>
        <row r="13">
          <cell r="A13" t="str">
            <v>June</v>
          </cell>
          <cell r="B13">
            <v>59.65</v>
          </cell>
          <cell r="C13">
            <v>54.182600000000001</v>
          </cell>
          <cell r="D13">
            <v>54.89</v>
          </cell>
          <cell r="E13">
            <v>58.71</v>
          </cell>
          <cell r="F13">
            <v>62.94</v>
          </cell>
          <cell r="G13">
            <v>70.02</v>
          </cell>
          <cell r="H13">
            <v>57.6526</v>
          </cell>
          <cell r="I13">
            <v>61.61</v>
          </cell>
          <cell r="J13">
            <v>63.49</v>
          </cell>
          <cell r="K13">
            <v>66.349999999999994</v>
          </cell>
          <cell r="L13">
            <v>59.65</v>
          </cell>
          <cell r="M13">
            <v>54.182600000000001</v>
          </cell>
          <cell r="N13">
            <v>54.89</v>
          </cell>
          <cell r="O13">
            <v>58.71</v>
          </cell>
          <cell r="P13">
            <v>62.94</v>
          </cell>
          <cell r="Q13">
            <v>49.889999999999993</v>
          </cell>
          <cell r="R13">
            <v>34.422600000000003</v>
          </cell>
          <cell r="S13">
            <v>37.36</v>
          </cell>
          <cell r="T13">
            <v>37.61</v>
          </cell>
          <cell r="U13">
            <v>38.639999999999993</v>
          </cell>
          <cell r="V13">
            <v>56.269999999999996</v>
          </cell>
          <cell r="W13">
            <v>49.53</v>
          </cell>
          <cell r="X13">
            <v>50.14</v>
          </cell>
          <cell r="Y13">
            <v>53.57</v>
          </cell>
          <cell r="Z13">
            <v>57.41</v>
          </cell>
          <cell r="AA13">
            <v>65.36</v>
          </cell>
          <cell r="AB13">
            <v>52.07</v>
          </cell>
          <cell r="AC13">
            <v>56.07</v>
          </cell>
          <cell r="AD13">
            <v>57.84</v>
          </cell>
          <cell r="AE13">
            <v>60.519999999999996</v>
          </cell>
          <cell r="AF13">
            <v>56.269999999999996</v>
          </cell>
          <cell r="AG13">
            <v>49.53</v>
          </cell>
          <cell r="AH13">
            <v>50.14</v>
          </cell>
          <cell r="AI13">
            <v>53.57</v>
          </cell>
          <cell r="AJ13">
            <v>57.41</v>
          </cell>
          <cell r="AK13">
            <v>45.349999999999994</v>
          </cell>
          <cell r="AL13">
            <v>29.000000000000004</v>
          </cell>
          <cell r="AM13">
            <v>32.050000000000004</v>
          </cell>
          <cell r="AN13">
            <v>32.22</v>
          </cell>
          <cell r="AO13">
            <v>33.069999999999993</v>
          </cell>
        </row>
        <row r="14">
          <cell r="A14" t="str">
            <v>July</v>
          </cell>
          <cell r="B14">
            <v>59.65</v>
          </cell>
          <cell r="C14">
            <v>54.182600000000001</v>
          </cell>
          <cell r="D14">
            <v>54.89</v>
          </cell>
          <cell r="E14">
            <v>58.71</v>
          </cell>
          <cell r="F14">
            <v>62.94</v>
          </cell>
          <cell r="G14">
            <v>70.02</v>
          </cell>
          <cell r="H14">
            <v>54.392600000000002</v>
          </cell>
          <cell r="I14">
            <v>61.61</v>
          </cell>
          <cell r="J14">
            <v>63.49</v>
          </cell>
          <cell r="K14">
            <v>66.349999999999994</v>
          </cell>
          <cell r="L14">
            <v>59.65</v>
          </cell>
          <cell r="M14">
            <v>54.182600000000001</v>
          </cell>
          <cell r="N14">
            <v>54.89</v>
          </cell>
          <cell r="O14">
            <v>58.71</v>
          </cell>
          <cell r="P14">
            <v>62.94</v>
          </cell>
          <cell r="Q14">
            <v>49.889999999999993</v>
          </cell>
          <cell r="R14">
            <v>31.162600000000001</v>
          </cell>
          <cell r="S14">
            <v>37.36</v>
          </cell>
          <cell r="T14">
            <v>37.61</v>
          </cell>
          <cell r="U14">
            <v>38.639999999999993</v>
          </cell>
          <cell r="V14">
            <v>56.269999999999996</v>
          </cell>
          <cell r="W14">
            <v>49.53</v>
          </cell>
          <cell r="X14">
            <v>50.14</v>
          </cell>
          <cell r="Y14">
            <v>53.57</v>
          </cell>
          <cell r="Z14">
            <v>57.41</v>
          </cell>
          <cell r="AA14">
            <v>65.36</v>
          </cell>
          <cell r="AB14">
            <v>49.27</v>
          </cell>
          <cell r="AC14">
            <v>56.07</v>
          </cell>
          <cell r="AD14">
            <v>57.84</v>
          </cell>
          <cell r="AE14">
            <v>60.519999999999996</v>
          </cell>
          <cell r="AF14">
            <v>56.269999999999996</v>
          </cell>
          <cell r="AG14">
            <v>49.53</v>
          </cell>
          <cell r="AH14">
            <v>50.14</v>
          </cell>
          <cell r="AI14">
            <v>53.57</v>
          </cell>
          <cell r="AJ14">
            <v>57.41</v>
          </cell>
          <cell r="AK14">
            <v>45.349999999999994</v>
          </cell>
          <cell r="AL14">
            <v>26.200000000000003</v>
          </cell>
          <cell r="AM14">
            <v>32.050000000000004</v>
          </cell>
          <cell r="AN14">
            <v>32.22</v>
          </cell>
          <cell r="AO14">
            <v>33.069999999999993</v>
          </cell>
        </row>
        <row r="15">
          <cell r="A15" t="str">
            <v>August</v>
          </cell>
          <cell r="B15">
            <v>58.92</v>
          </cell>
          <cell r="C15">
            <v>54.182600000000001</v>
          </cell>
          <cell r="D15">
            <v>54.89</v>
          </cell>
          <cell r="E15">
            <v>58.71</v>
          </cell>
          <cell r="F15">
            <v>62.94</v>
          </cell>
          <cell r="G15">
            <v>67.260000000000005</v>
          </cell>
          <cell r="H15">
            <v>56.372599999999998</v>
          </cell>
          <cell r="I15">
            <v>61.61</v>
          </cell>
          <cell r="J15">
            <v>63.49</v>
          </cell>
          <cell r="K15">
            <v>66.349999999999994</v>
          </cell>
          <cell r="L15">
            <v>58.92</v>
          </cell>
          <cell r="M15">
            <v>54.182600000000001</v>
          </cell>
          <cell r="N15">
            <v>54.89</v>
          </cell>
          <cell r="O15">
            <v>58.71</v>
          </cell>
          <cell r="P15">
            <v>62.94</v>
          </cell>
          <cell r="Q15">
            <v>47.39</v>
          </cell>
          <cell r="R15">
            <v>33.142599999999995</v>
          </cell>
          <cell r="S15">
            <v>37.36</v>
          </cell>
          <cell r="T15">
            <v>37.61</v>
          </cell>
          <cell r="U15">
            <v>38.639999999999993</v>
          </cell>
          <cell r="V15">
            <v>55.58</v>
          </cell>
          <cell r="W15">
            <v>49.53</v>
          </cell>
          <cell r="X15">
            <v>50.14</v>
          </cell>
          <cell r="Y15">
            <v>53.57</v>
          </cell>
          <cell r="Z15">
            <v>57.41</v>
          </cell>
          <cell r="AA15">
            <v>62.39</v>
          </cell>
          <cell r="AB15">
            <v>51.53</v>
          </cell>
          <cell r="AC15">
            <v>56.07</v>
          </cell>
          <cell r="AD15">
            <v>57.84</v>
          </cell>
          <cell r="AE15">
            <v>60.519999999999996</v>
          </cell>
          <cell r="AF15">
            <v>55.58</v>
          </cell>
          <cell r="AG15">
            <v>49.53</v>
          </cell>
          <cell r="AH15">
            <v>50.14</v>
          </cell>
          <cell r="AI15">
            <v>53.57</v>
          </cell>
          <cell r="AJ15">
            <v>57.41</v>
          </cell>
          <cell r="AK15">
            <v>42.62</v>
          </cell>
          <cell r="AL15">
            <v>28.46</v>
          </cell>
          <cell r="AM15">
            <v>32.050000000000004</v>
          </cell>
          <cell r="AN15">
            <v>32.22</v>
          </cell>
          <cell r="AO15">
            <v>33.069999999999993</v>
          </cell>
        </row>
        <row r="16">
          <cell r="A16" t="str">
            <v>September</v>
          </cell>
          <cell r="B16">
            <v>58.92</v>
          </cell>
          <cell r="C16">
            <v>54.182600000000001</v>
          </cell>
          <cell r="D16">
            <v>54.89</v>
          </cell>
          <cell r="E16">
            <v>58.71</v>
          </cell>
          <cell r="F16">
            <v>62.94</v>
          </cell>
          <cell r="G16">
            <v>67.260000000000005</v>
          </cell>
          <cell r="H16">
            <v>56.372599999999998</v>
          </cell>
          <cell r="I16">
            <v>61.61</v>
          </cell>
          <cell r="J16">
            <v>63.49</v>
          </cell>
          <cell r="K16">
            <v>66.349999999999994</v>
          </cell>
          <cell r="L16">
            <v>58.92</v>
          </cell>
          <cell r="M16">
            <v>54.182600000000001</v>
          </cell>
          <cell r="N16">
            <v>54.89</v>
          </cell>
          <cell r="O16">
            <v>58.71</v>
          </cell>
          <cell r="P16">
            <v>62.94</v>
          </cell>
          <cell r="Q16">
            <v>47.39</v>
          </cell>
          <cell r="R16">
            <v>33.142599999999995</v>
          </cell>
          <cell r="S16">
            <v>37.36</v>
          </cell>
          <cell r="T16">
            <v>37.61</v>
          </cell>
          <cell r="U16">
            <v>38.639999999999993</v>
          </cell>
          <cell r="V16">
            <v>55.58</v>
          </cell>
          <cell r="W16">
            <v>49.53</v>
          </cell>
          <cell r="X16">
            <v>50.14</v>
          </cell>
          <cell r="Y16">
            <v>53.57</v>
          </cell>
          <cell r="Z16">
            <v>57.41</v>
          </cell>
          <cell r="AA16">
            <v>62.39</v>
          </cell>
          <cell r="AB16">
            <v>51.53</v>
          </cell>
          <cell r="AC16">
            <v>56.07</v>
          </cell>
          <cell r="AD16">
            <v>57.84</v>
          </cell>
          <cell r="AE16">
            <v>60.519999999999996</v>
          </cell>
          <cell r="AF16">
            <v>55.58</v>
          </cell>
          <cell r="AG16">
            <v>49.53</v>
          </cell>
          <cell r="AH16">
            <v>50.14</v>
          </cell>
          <cell r="AI16">
            <v>53.57</v>
          </cell>
          <cell r="AJ16">
            <v>57.41</v>
          </cell>
          <cell r="AK16">
            <v>42.62</v>
          </cell>
          <cell r="AL16">
            <v>28.46</v>
          </cell>
          <cell r="AM16">
            <v>32.050000000000004</v>
          </cell>
          <cell r="AN16">
            <v>32.22</v>
          </cell>
          <cell r="AO16">
            <v>33.069999999999993</v>
          </cell>
        </row>
        <row r="17">
          <cell r="A17" t="str">
            <v>October</v>
          </cell>
          <cell r="B17">
            <v>58.92</v>
          </cell>
          <cell r="C17">
            <v>54.182600000000001</v>
          </cell>
          <cell r="D17">
            <v>54.89</v>
          </cell>
          <cell r="E17">
            <v>58.71</v>
          </cell>
          <cell r="F17">
            <v>62.94</v>
          </cell>
          <cell r="G17">
            <v>67.260000000000005</v>
          </cell>
          <cell r="H17">
            <v>58.082599999999999</v>
          </cell>
          <cell r="I17">
            <v>59.57</v>
          </cell>
          <cell r="J17">
            <v>61.900000000000006</v>
          </cell>
          <cell r="K17">
            <v>66.349999999999994</v>
          </cell>
          <cell r="L17">
            <v>58.92</v>
          </cell>
          <cell r="M17">
            <v>54.182600000000001</v>
          </cell>
          <cell r="N17">
            <v>54.89</v>
          </cell>
          <cell r="O17">
            <v>58.71</v>
          </cell>
          <cell r="P17">
            <v>62.94</v>
          </cell>
          <cell r="Q17">
            <v>47.39</v>
          </cell>
          <cell r="R17">
            <v>34.852600000000002</v>
          </cell>
          <cell r="S17">
            <v>35.330000000000005</v>
          </cell>
          <cell r="T17">
            <v>36.020000000000003</v>
          </cell>
          <cell r="U17">
            <v>38.639999999999993</v>
          </cell>
          <cell r="V17">
            <v>55.58</v>
          </cell>
          <cell r="W17">
            <v>49.53</v>
          </cell>
          <cell r="X17">
            <v>50.14</v>
          </cell>
          <cell r="Y17">
            <v>53.57</v>
          </cell>
          <cell r="Z17">
            <v>57.41</v>
          </cell>
          <cell r="AA17">
            <v>62.39</v>
          </cell>
          <cell r="AB17">
            <v>52.73</v>
          </cell>
          <cell r="AC17">
            <v>54.33</v>
          </cell>
          <cell r="AD17">
            <v>56.470000000000006</v>
          </cell>
          <cell r="AE17">
            <v>60.519999999999996</v>
          </cell>
          <cell r="AF17">
            <v>55.58</v>
          </cell>
          <cell r="AG17">
            <v>49.53</v>
          </cell>
          <cell r="AH17">
            <v>50.14</v>
          </cell>
          <cell r="AI17">
            <v>53.57</v>
          </cell>
          <cell r="AJ17">
            <v>57.41</v>
          </cell>
          <cell r="AK17">
            <v>42.62</v>
          </cell>
          <cell r="AL17">
            <v>29.660000000000004</v>
          </cell>
          <cell r="AM17">
            <v>30.3</v>
          </cell>
          <cell r="AN17">
            <v>30.85</v>
          </cell>
          <cell r="AO17">
            <v>33.069999999999993</v>
          </cell>
        </row>
        <row r="18">
          <cell r="A18" t="str">
            <v>November</v>
          </cell>
          <cell r="B18">
            <v>58.92</v>
          </cell>
          <cell r="C18">
            <v>54.182600000000001</v>
          </cell>
          <cell r="D18">
            <v>54.89</v>
          </cell>
          <cell r="E18">
            <v>58.71</v>
          </cell>
          <cell r="F18">
            <v>62.94</v>
          </cell>
          <cell r="G18">
            <v>67.260000000000005</v>
          </cell>
          <cell r="H18">
            <v>60.002600000000001</v>
          </cell>
          <cell r="I18">
            <v>59.57</v>
          </cell>
          <cell r="J18">
            <v>61.900000000000006</v>
          </cell>
          <cell r="K18">
            <v>66.349999999999994</v>
          </cell>
          <cell r="L18">
            <v>58.92</v>
          </cell>
          <cell r="M18">
            <v>54.182600000000001</v>
          </cell>
          <cell r="N18">
            <v>54.89</v>
          </cell>
          <cell r="O18">
            <v>58.71</v>
          </cell>
          <cell r="P18">
            <v>62.94</v>
          </cell>
          <cell r="Q18">
            <v>47.39</v>
          </cell>
          <cell r="R18">
            <v>36.772599999999997</v>
          </cell>
          <cell r="S18">
            <v>35.330000000000005</v>
          </cell>
          <cell r="T18">
            <v>36.020000000000003</v>
          </cell>
          <cell r="U18">
            <v>38.639999999999993</v>
          </cell>
          <cell r="V18">
            <v>55.58</v>
          </cell>
          <cell r="W18">
            <v>49.53</v>
          </cell>
          <cell r="X18">
            <v>50.14</v>
          </cell>
          <cell r="Y18">
            <v>53.57</v>
          </cell>
          <cell r="Z18">
            <v>57.41</v>
          </cell>
          <cell r="AA18">
            <v>62.39</v>
          </cell>
          <cell r="AB18">
            <v>54.640000000000008</v>
          </cell>
          <cell r="AC18">
            <v>54.33</v>
          </cell>
          <cell r="AD18">
            <v>56.470000000000006</v>
          </cell>
          <cell r="AE18">
            <v>60.519999999999996</v>
          </cell>
          <cell r="AF18">
            <v>55.58</v>
          </cell>
          <cell r="AG18">
            <v>49.53</v>
          </cell>
          <cell r="AH18">
            <v>50.14</v>
          </cell>
          <cell r="AI18">
            <v>53.57</v>
          </cell>
          <cell r="AJ18">
            <v>57.41</v>
          </cell>
          <cell r="AK18">
            <v>42.62</v>
          </cell>
          <cell r="AL18">
            <v>31.57</v>
          </cell>
          <cell r="AM18">
            <v>30.3</v>
          </cell>
          <cell r="AN18">
            <v>30.85</v>
          </cell>
          <cell r="AO18">
            <v>33.069999999999993</v>
          </cell>
        </row>
        <row r="19">
          <cell r="A19" t="str">
            <v>December</v>
          </cell>
          <cell r="B19">
            <v>58.92</v>
          </cell>
          <cell r="C19">
            <v>54.182600000000001</v>
          </cell>
          <cell r="D19">
            <v>54.89</v>
          </cell>
          <cell r="E19">
            <v>58.71</v>
          </cell>
          <cell r="F19">
            <v>62.94</v>
          </cell>
          <cell r="G19">
            <v>67.260000000000005</v>
          </cell>
          <cell r="H19">
            <v>60.002600000000001</v>
          </cell>
          <cell r="I19">
            <v>59.57</v>
          </cell>
          <cell r="J19">
            <v>61.900000000000006</v>
          </cell>
          <cell r="K19">
            <v>66.349999999999994</v>
          </cell>
          <cell r="L19">
            <v>58.92</v>
          </cell>
          <cell r="M19">
            <v>54.182600000000001</v>
          </cell>
          <cell r="N19">
            <v>54.89</v>
          </cell>
          <cell r="O19">
            <v>58.71</v>
          </cell>
          <cell r="P19">
            <v>62.94</v>
          </cell>
          <cell r="Q19">
            <v>47.39</v>
          </cell>
          <cell r="R19">
            <v>36.772599999999997</v>
          </cell>
          <cell r="S19">
            <v>35.330000000000005</v>
          </cell>
          <cell r="T19">
            <v>36.020000000000003</v>
          </cell>
          <cell r="U19">
            <v>38.639999999999993</v>
          </cell>
          <cell r="V19">
            <v>55.58</v>
          </cell>
          <cell r="W19">
            <v>49.53</v>
          </cell>
          <cell r="X19">
            <v>50.14</v>
          </cell>
          <cell r="Y19">
            <v>53.57</v>
          </cell>
          <cell r="Z19">
            <v>57.41</v>
          </cell>
          <cell r="AA19">
            <v>62.39</v>
          </cell>
          <cell r="AB19">
            <v>54.640000000000008</v>
          </cell>
          <cell r="AC19">
            <v>54.33</v>
          </cell>
          <cell r="AD19">
            <v>56.470000000000006</v>
          </cell>
          <cell r="AE19">
            <v>60.519999999999996</v>
          </cell>
          <cell r="AF19">
            <v>55.58</v>
          </cell>
          <cell r="AG19">
            <v>49.53</v>
          </cell>
          <cell r="AH19">
            <v>50.14</v>
          </cell>
          <cell r="AI19">
            <v>53.57</v>
          </cell>
          <cell r="AJ19">
            <v>57.41</v>
          </cell>
          <cell r="AK19">
            <v>42.62</v>
          </cell>
          <cell r="AL19">
            <v>31.57</v>
          </cell>
          <cell r="AM19">
            <v>30.3</v>
          </cell>
          <cell r="AN19">
            <v>30.85</v>
          </cell>
          <cell r="AO19">
            <v>33.069999999999993</v>
          </cell>
        </row>
        <row r="20">
          <cell r="A20" t="str">
            <v>Usage</v>
          </cell>
          <cell r="B20">
            <v>7</v>
          </cell>
          <cell r="C20">
            <v>7</v>
          </cell>
          <cell r="D20">
            <v>7</v>
          </cell>
          <cell r="E20">
            <v>7</v>
          </cell>
          <cell r="F20">
            <v>7</v>
          </cell>
          <cell r="G20">
            <v>7</v>
          </cell>
          <cell r="H20">
            <v>7</v>
          </cell>
          <cell r="I20">
            <v>7</v>
          </cell>
          <cell r="J20">
            <v>7</v>
          </cell>
          <cell r="K20">
            <v>7</v>
          </cell>
          <cell r="L20">
            <v>7</v>
          </cell>
          <cell r="M20">
            <v>7</v>
          </cell>
          <cell r="N20">
            <v>7</v>
          </cell>
          <cell r="O20">
            <v>7</v>
          </cell>
          <cell r="P20">
            <v>7</v>
          </cell>
          <cell r="Q20">
            <v>7</v>
          </cell>
          <cell r="R20">
            <v>7</v>
          </cell>
          <cell r="S20">
            <v>7</v>
          </cell>
          <cell r="T20">
            <v>7</v>
          </cell>
          <cell r="U20">
            <v>7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S33"/>
  <sheetViews>
    <sheetView tabSelected="1" zoomScaleNormal="100" workbookViewId="0">
      <selection activeCell="Q10" sqref="Q10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4.5546875" bestFit="1" customWidth="1"/>
    <col min="19" max="19" width="12.88671875" bestFit="1" customWidth="1"/>
  </cols>
  <sheetData>
    <row r="1" spans="1:17" x14ac:dyDescent="0.3">
      <c r="A1" t="s">
        <v>58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44</v>
      </c>
    </row>
    <row r="5" spans="1:17" x14ac:dyDescent="0.3">
      <c r="A5">
        <v>1</v>
      </c>
      <c r="B5" s="40" t="s">
        <v>45</v>
      </c>
      <c r="Q5" s="41">
        <f>'Rev Req''t_Base'!B3+'Rev Req''t_Base'!D6</f>
        <v>828868783.1438036</v>
      </c>
    </row>
    <row r="6" spans="1:17" x14ac:dyDescent="0.3">
      <c r="B6" s="42" t="s">
        <v>46</v>
      </c>
      <c r="C6" t="s">
        <v>47</v>
      </c>
      <c r="Q6" s="41">
        <f>Q5*0.01</f>
        <v>8288687.8314380357</v>
      </c>
    </row>
    <row r="7" spans="1:17" x14ac:dyDescent="0.3">
      <c r="B7" s="42"/>
      <c r="Q7" s="41"/>
    </row>
    <row r="8" spans="1:17" x14ac:dyDescent="0.3">
      <c r="A8">
        <v>2</v>
      </c>
      <c r="B8" s="40" t="s">
        <v>60</v>
      </c>
    </row>
    <row r="9" spans="1:17" x14ac:dyDescent="0.3">
      <c r="B9" s="44" t="s">
        <v>46</v>
      </c>
      <c r="C9" t="s">
        <v>96</v>
      </c>
      <c r="D9" t="s">
        <v>105</v>
      </c>
      <c r="Q9" s="41">
        <f>140558101+74162564+83574190</f>
        <v>298294855</v>
      </c>
    </row>
    <row r="10" spans="1:17" x14ac:dyDescent="0.3">
      <c r="B10" s="42" t="s">
        <v>48</v>
      </c>
      <c r="Q10" s="41"/>
    </row>
    <row r="11" spans="1:17" x14ac:dyDescent="0.3">
      <c r="B11" s="42" t="s">
        <v>49</v>
      </c>
      <c r="Q11" s="41"/>
    </row>
    <row r="12" spans="1:17" x14ac:dyDescent="0.3">
      <c r="B12" s="42" t="s">
        <v>50</v>
      </c>
      <c r="Q12" s="41"/>
    </row>
    <row r="13" spans="1:17" x14ac:dyDescent="0.3">
      <c r="B13" s="42" t="s">
        <v>51</v>
      </c>
      <c r="Q13" s="41"/>
    </row>
    <row r="14" spans="1:17" x14ac:dyDescent="0.3">
      <c r="B14" s="42" t="s">
        <v>52</v>
      </c>
    </row>
    <row r="16" spans="1:17" x14ac:dyDescent="0.3">
      <c r="A16">
        <v>3</v>
      </c>
      <c r="B16" s="43" t="s">
        <v>53</v>
      </c>
    </row>
    <row r="17" spans="1:19" x14ac:dyDescent="0.3">
      <c r="B17" s="44" t="s">
        <v>46</v>
      </c>
      <c r="C17" t="s">
        <v>96</v>
      </c>
      <c r="D17" t="s">
        <v>97</v>
      </c>
      <c r="Q17" s="58" t="s">
        <v>106</v>
      </c>
    </row>
    <row r="18" spans="1:19" x14ac:dyDescent="0.3">
      <c r="B18" s="44" t="s">
        <v>48</v>
      </c>
    </row>
    <row r="20" spans="1:19" x14ac:dyDescent="0.3">
      <c r="A20">
        <v>4</v>
      </c>
      <c r="B20" t="s">
        <v>59</v>
      </c>
    </row>
    <row r="21" spans="1:19" x14ac:dyDescent="0.3">
      <c r="B21" s="44" t="s">
        <v>46</v>
      </c>
      <c r="C21" t="s">
        <v>99</v>
      </c>
      <c r="D21" t="s">
        <v>98</v>
      </c>
      <c r="Q21" s="41">
        <v>0</v>
      </c>
    </row>
    <row r="22" spans="1:19" x14ac:dyDescent="0.3">
      <c r="B22" s="44" t="s">
        <v>48</v>
      </c>
      <c r="Q22" s="41"/>
    </row>
    <row r="23" spans="1:19" x14ac:dyDescent="0.3">
      <c r="B23" s="44" t="s">
        <v>49</v>
      </c>
      <c r="Q23" s="41"/>
    </row>
    <row r="24" spans="1:19" x14ac:dyDescent="0.3">
      <c r="B24" s="44" t="s">
        <v>50</v>
      </c>
      <c r="Q24" s="41"/>
    </row>
    <row r="25" spans="1:19" x14ac:dyDescent="0.3">
      <c r="B25" s="44" t="s">
        <v>51</v>
      </c>
    </row>
    <row r="27" spans="1:19" ht="15" customHeight="1" x14ac:dyDescent="0.3">
      <c r="A27">
        <v>5</v>
      </c>
      <c r="B27" s="59" t="s">
        <v>54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</row>
    <row r="28" spans="1:19" x14ac:dyDescent="0.3">
      <c r="B28" s="44" t="s">
        <v>46</v>
      </c>
      <c r="C28" s="44" t="s">
        <v>55</v>
      </c>
      <c r="D28" t="s">
        <v>103</v>
      </c>
      <c r="Q28" s="41">
        <v>0</v>
      </c>
    </row>
    <row r="29" spans="1:19" x14ac:dyDescent="0.3">
      <c r="B29" s="44" t="s">
        <v>48</v>
      </c>
      <c r="C29" s="44" t="s">
        <v>56</v>
      </c>
      <c r="D29" t="s">
        <v>103</v>
      </c>
      <c r="Q29" s="41">
        <v>0</v>
      </c>
    </row>
    <row r="30" spans="1:19" x14ac:dyDescent="0.3">
      <c r="B30" s="44" t="s">
        <v>49</v>
      </c>
      <c r="C30" s="44" t="s">
        <v>57</v>
      </c>
      <c r="D30" t="s">
        <v>104</v>
      </c>
      <c r="Q30" s="41">
        <v>0</v>
      </c>
    </row>
    <row r="31" spans="1:19" x14ac:dyDescent="0.3">
      <c r="B31" s="44" t="s">
        <v>50</v>
      </c>
      <c r="C31" s="44" t="s">
        <v>100</v>
      </c>
      <c r="Q31" s="41">
        <v>963840490.70046937</v>
      </c>
      <c r="S31" s="41"/>
    </row>
    <row r="32" spans="1:19" x14ac:dyDescent="0.3">
      <c r="B32" s="44" t="s">
        <v>50</v>
      </c>
      <c r="C32" s="44" t="s">
        <v>101</v>
      </c>
      <c r="Q32" s="41">
        <f>+Q31+74162564</f>
        <v>1038003054.7004694</v>
      </c>
      <c r="R32" s="41"/>
    </row>
    <row r="33" spans="2:17" x14ac:dyDescent="0.3">
      <c r="B33" s="44" t="s">
        <v>50</v>
      </c>
      <c r="C33" s="44" t="s">
        <v>102</v>
      </c>
      <c r="Q33" s="41">
        <f>+Q32+83574190</f>
        <v>1121577244.7004695</v>
      </c>
    </row>
  </sheetData>
  <mergeCells count="1">
    <mergeCell ref="B27:P27"/>
  </mergeCells>
  <phoneticPr fontId="8" type="noConversion"/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P14"/>
  <sheetViews>
    <sheetView workbookViewId="0">
      <selection activeCell="A14" sqref="A14"/>
    </sheetView>
  </sheetViews>
  <sheetFormatPr defaultRowHeight="14.4" x14ac:dyDescent="0.3"/>
  <cols>
    <col min="1" max="1" width="20.88671875" customWidth="1"/>
    <col min="2" max="5" width="12.5546875" customWidth="1"/>
    <col min="6" max="6" width="13.88671875" bestFit="1" customWidth="1"/>
    <col min="7" max="7" width="0.88671875" customWidth="1"/>
    <col min="8" max="8" width="18.88671875" customWidth="1"/>
    <col min="9" max="13" width="12.5546875" customWidth="1"/>
    <col min="14" max="14" width="0.88671875" customWidth="1"/>
    <col min="15" max="15" width="18.88671875" customWidth="1"/>
    <col min="16" max="20" width="12.5546875" customWidth="1"/>
    <col min="21" max="21" width="0.88671875" customWidth="1"/>
    <col min="22" max="22" width="18.88671875" customWidth="1"/>
    <col min="23" max="27" width="12.5546875" customWidth="1"/>
    <col min="28" max="28" width="0.88671875" customWidth="1"/>
    <col min="29" max="29" width="18.88671875" customWidth="1"/>
    <col min="30" max="34" width="12.5546875" customWidth="1"/>
    <col min="35" max="35" width="0.88671875" customWidth="1"/>
    <col min="36" max="36" width="18.88671875" customWidth="1"/>
    <col min="37" max="41" width="12.5546875" customWidth="1"/>
    <col min="42" max="42" width="0.88671875" customWidth="1"/>
    <col min="43" max="43" width="18.88671875" customWidth="1"/>
    <col min="44" max="48" width="12.5546875" customWidth="1"/>
    <col min="49" max="49" width="0.88671875" customWidth="1"/>
    <col min="50" max="50" width="18.88671875" customWidth="1"/>
    <col min="51" max="55" width="12.5546875" customWidth="1"/>
    <col min="56" max="56" width="0.88671875" customWidth="1"/>
    <col min="57" max="57" width="18.88671875" customWidth="1"/>
    <col min="58" max="62" width="12.5546875" customWidth="1"/>
    <col min="63" max="63" width="0.88671875" customWidth="1"/>
    <col min="64" max="64" width="18.88671875" customWidth="1"/>
    <col min="65" max="69" width="12.5546875" customWidth="1"/>
    <col min="70" max="70" width="0.88671875" customWidth="1"/>
    <col min="71" max="71" width="18.88671875" customWidth="1"/>
    <col min="72" max="76" width="12.5546875" customWidth="1"/>
    <col min="77" max="77" width="0.88671875" customWidth="1"/>
    <col min="78" max="78" width="18.88671875" customWidth="1"/>
    <col min="79" max="83" width="12.5546875" customWidth="1"/>
    <col min="84" max="84" width="0.88671875" customWidth="1"/>
    <col min="85" max="85" width="18.88671875" customWidth="1"/>
    <col min="86" max="90" width="12.5546875" customWidth="1"/>
    <col min="91" max="91" width="0.88671875" customWidth="1"/>
    <col min="92" max="92" width="18.88671875" customWidth="1"/>
    <col min="93" max="97" width="12.5546875" customWidth="1"/>
    <col min="98" max="98" width="0.88671875" customWidth="1"/>
    <col min="99" max="99" width="18.88671875" customWidth="1"/>
    <col min="100" max="104" width="12.5546875" customWidth="1"/>
    <col min="105" max="105" width="0.88671875" customWidth="1"/>
    <col min="106" max="106" width="18.88671875" customWidth="1"/>
    <col min="107" max="111" width="12.5546875" customWidth="1"/>
    <col min="112" max="112" width="0.88671875" customWidth="1"/>
    <col min="113" max="113" width="18.88671875" customWidth="1"/>
    <col min="114" max="118" width="12.5546875" customWidth="1"/>
    <col min="119" max="119" width="0.88671875" customWidth="1"/>
    <col min="120" max="120" width="18.88671875" customWidth="1"/>
    <col min="121" max="125" width="12.5546875" customWidth="1"/>
    <col min="126" max="126" width="0.88671875" customWidth="1"/>
    <col min="127" max="127" width="18.88671875" customWidth="1"/>
    <col min="128" max="132" width="12.5546875" customWidth="1"/>
    <col min="133" max="133" width="0.88671875" customWidth="1"/>
    <col min="134" max="134" width="18.88671875" customWidth="1"/>
    <col min="135" max="139" width="12.5546875" customWidth="1"/>
    <col min="140" max="140" width="0.88671875" customWidth="1"/>
    <col min="141" max="141" width="18.88671875" customWidth="1"/>
    <col min="142" max="146" width="12.5546875" customWidth="1"/>
    <col min="147" max="147" width="0.88671875" customWidth="1"/>
  </cols>
  <sheetData>
    <row r="2" spans="1:146" ht="16.2" thickBot="1" x14ac:dyDescent="0.35">
      <c r="A2" s="62" t="s">
        <v>25</v>
      </c>
      <c r="B2" s="62"/>
      <c r="C2" s="62"/>
      <c r="D2" s="62"/>
      <c r="E2" s="62"/>
      <c r="F2" s="62"/>
      <c r="H2" s="62" t="s">
        <v>69</v>
      </c>
      <c r="I2" s="62"/>
      <c r="J2" s="62"/>
      <c r="K2" s="62"/>
      <c r="L2" s="62"/>
      <c r="M2" s="62"/>
      <c r="O2" s="62" t="s">
        <v>71</v>
      </c>
      <c r="P2" s="62"/>
      <c r="Q2" s="62"/>
      <c r="R2" s="62"/>
      <c r="S2" s="62"/>
      <c r="T2" s="62"/>
      <c r="V2" s="62" t="s">
        <v>70</v>
      </c>
      <c r="W2" s="62"/>
      <c r="X2" s="62"/>
      <c r="Y2" s="62"/>
      <c r="Z2" s="62"/>
      <c r="AA2" s="62"/>
      <c r="AC2" s="62" t="s">
        <v>72</v>
      </c>
      <c r="AD2" s="62"/>
      <c r="AE2" s="62"/>
      <c r="AF2" s="62"/>
      <c r="AG2" s="62"/>
      <c r="AH2" s="62"/>
      <c r="AJ2" s="62" t="s">
        <v>87</v>
      </c>
      <c r="AK2" s="62"/>
      <c r="AL2" s="62"/>
      <c r="AM2" s="62"/>
      <c r="AN2" s="62"/>
      <c r="AO2" s="62"/>
      <c r="AQ2" s="62" t="s">
        <v>73</v>
      </c>
      <c r="AR2" s="62"/>
      <c r="AS2" s="62"/>
      <c r="AT2" s="62"/>
      <c r="AU2" s="62"/>
      <c r="AV2" s="62"/>
      <c r="AX2" s="62" t="s">
        <v>74</v>
      </c>
      <c r="AY2" s="62"/>
      <c r="AZ2" s="62"/>
      <c r="BA2" s="62"/>
      <c r="BB2" s="62"/>
      <c r="BC2" s="62"/>
      <c r="BE2" s="62" t="s">
        <v>75</v>
      </c>
      <c r="BF2" s="62"/>
      <c r="BG2" s="62"/>
      <c r="BH2" s="62"/>
      <c r="BI2" s="62"/>
      <c r="BJ2" s="62"/>
      <c r="BL2" s="62" t="s">
        <v>76</v>
      </c>
      <c r="BM2" s="62"/>
      <c r="BN2" s="62"/>
      <c r="BO2" s="62"/>
      <c r="BP2" s="62"/>
      <c r="BQ2" s="62"/>
      <c r="BS2" s="62" t="s">
        <v>88</v>
      </c>
      <c r="BT2" s="62"/>
      <c r="BU2" s="62"/>
      <c r="BV2" s="62"/>
      <c r="BW2" s="62"/>
      <c r="BX2" s="62"/>
      <c r="BZ2" s="62" t="s">
        <v>77</v>
      </c>
      <c r="CA2" s="62"/>
      <c r="CB2" s="62"/>
      <c r="CC2" s="62"/>
      <c r="CD2" s="62"/>
      <c r="CE2" s="62"/>
      <c r="CG2" s="62" t="s">
        <v>78</v>
      </c>
      <c r="CH2" s="62"/>
      <c r="CI2" s="62"/>
      <c r="CJ2" s="62"/>
      <c r="CK2" s="62"/>
      <c r="CL2" s="62"/>
      <c r="CN2" s="62" t="s">
        <v>79</v>
      </c>
      <c r="CO2" s="62"/>
      <c r="CP2" s="62"/>
      <c r="CQ2" s="62"/>
      <c r="CR2" s="62"/>
      <c r="CS2" s="62"/>
      <c r="CU2" s="62" t="s">
        <v>80</v>
      </c>
      <c r="CV2" s="62"/>
      <c r="CW2" s="62"/>
      <c r="CX2" s="62"/>
      <c r="CY2" s="62"/>
      <c r="CZ2" s="62"/>
      <c r="DB2" s="62" t="s">
        <v>81</v>
      </c>
      <c r="DC2" s="62"/>
      <c r="DD2" s="62"/>
      <c r="DE2" s="62"/>
      <c r="DF2" s="62"/>
      <c r="DG2" s="62"/>
      <c r="DI2" s="62" t="s">
        <v>82</v>
      </c>
      <c r="DJ2" s="62"/>
      <c r="DK2" s="62"/>
      <c r="DL2" s="62"/>
      <c r="DM2" s="62"/>
      <c r="DN2" s="62"/>
      <c r="DP2" s="62" t="s">
        <v>83</v>
      </c>
      <c r="DQ2" s="62"/>
      <c r="DR2" s="62"/>
      <c r="DS2" s="62"/>
      <c r="DT2" s="62"/>
      <c r="DU2" s="62"/>
      <c r="DW2" s="62" t="s">
        <v>84</v>
      </c>
      <c r="DX2" s="62"/>
      <c r="DY2" s="62"/>
      <c r="DZ2" s="62"/>
      <c r="EA2" s="62"/>
      <c r="EB2" s="62"/>
      <c r="ED2" s="62" t="s">
        <v>85</v>
      </c>
      <c r="EE2" s="62"/>
      <c r="EF2" s="62"/>
      <c r="EG2" s="62"/>
      <c r="EH2" s="62"/>
      <c r="EI2" s="62"/>
      <c r="EK2" s="62" t="s">
        <v>86</v>
      </c>
      <c r="EL2" s="62"/>
      <c r="EM2" s="62"/>
      <c r="EN2" s="62"/>
      <c r="EO2" s="62"/>
      <c r="EP2" s="62"/>
    </row>
    <row r="3" spans="1:146" s="38" customFormat="1" ht="57.9" customHeight="1" x14ac:dyDescent="0.3">
      <c r="A3" s="34" t="str">
        <f>CONCATENATE("Authorized"," ",I5)</f>
        <v>Authorized 2023</v>
      </c>
      <c r="B3" s="35">
        <f>I3+P3+W3+AD3+AK3+AR3+AY3+BF3+BM3+BT3+CA3+CH3+CO3+CV3+DC3+DJ3+DQ3+DX3+EE3+EL3</f>
        <v>783973049.05487978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[1]Summary!$B$29</f>
        <v>87360680.862925231</v>
      </c>
      <c r="J3" s="36"/>
      <c r="K3" s="36"/>
      <c r="L3" s="36"/>
      <c r="M3" s="37"/>
      <c r="O3" s="34" t="str">
        <f>[2]Summary!$A$29</f>
        <v>Authorized Adopted Revenue Requirement 2023</v>
      </c>
      <c r="P3" s="35">
        <f>[2]Summary!$B$29</f>
        <v>104135962.53223842</v>
      </c>
      <c r="Q3" s="36"/>
      <c r="R3" s="36"/>
      <c r="S3" s="36"/>
      <c r="T3" s="37"/>
      <c r="V3" s="34" t="str">
        <f>[3]Summary!$A$29</f>
        <v>Authorized Adopted Revenue Requirement 2023</v>
      </c>
      <c r="W3" s="35">
        <f>[3]Summary!$B$29</f>
        <v>62968607.29404103</v>
      </c>
      <c r="X3" s="36"/>
      <c r="Y3" s="36"/>
      <c r="Z3" s="36"/>
      <c r="AA3" s="37"/>
      <c r="AC3" s="34" t="str">
        <f>[4]Summary!$A$29</f>
        <v>Authorized Adopted Revenue Requirement 2023</v>
      </c>
      <c r="AD3" s="35">
        <f>[4]Summary!$B$29</f>
        <v>6663479.7594755571</v>
      </c>
      <c r="AE3" s="36"/>
      <c r="AF3" s="36"/>
      <c r="AG3" s="36"/>
      <c r="AH3" s="37"/>
      <c r="AJ3" s="34" t="str">
        <f>[5]Summary!$A$29</f>
        <v>Authorized Adopted Revenue Requirement 2023</v>
      </c>
      <c r="AK3" s="35">
        <f>[5]Summary!$B$29</f>
        <v>42626259.73435051</v>
      </c>
      <c r="AL3" s="36"/>
      <c r="AM3" s="36"/>
      <c r="AN3" s="36"/>
      <c r="AO3" s="37"/>
      <c r="AQ3" s="34" t="str">
        <f>[6]Summary!$A$29</f>
        <v>Authorized Adopted Revenue Requirement 2023</v>
      </c>
      <c r="AR3" s="35">
        <f>[6]Summary!$B$29</f>
        <v>7977203.387751353</v>
      </c>
      <c r="AS3" s="36"/>
      <c r="AT3" s="36"/>
      <c r="AU3" s="36"/>
      <c r="AV3" s="37"/>
      <c r="AX3" s="34" t="str">
        <f>[7]Summary!$A$29</f>
        <v>Authorized Adopted Revenue Requirement 2023</v>
      </c>
      <c r="AY3" s="35">
        <f>[7]Summary!$B$29</f>
        <v>29381328.31910184</v>
      </c>
      <c r="AZ3" s="36"/>
      <c r="BA3" s="36"/>
      <c r="BB3" s="36"/>
      <c r="BC3" s="37"/>
      <c r="BE3" s="34" t="str">
        <f>[8]Summary!$A$29</f>
        <v>Authorized Adopted Revenue Requirement 2023</v>
      </c>
      <c r="BF3" s="35">
        <f>[8]Summary!$B$29</f>
        <v>45955211.130375795</v>
      </c>
      <c r="BG3" s="36"/>
      <c r="BH3" s="36"/>
      <c r="BI3" s="36"/>
      <c r="BJ3" s="37"/>
      <c r="BL3" s="34" t="str">
        <f>[9]Summary!$A$55</f>
        <v>Authorized Adopted Revenue Requirement 2023</v>
      </c>
      <c r="BM3" s="35">
        <f>[9]Summary!$B$55</f>
        <v>58177968.850683779</v>
      </c>
      <c r="BN3" s="36"/>
      <c r="BO3" s="36"/>
      <c r="BP3" s="36"/>
      <c r="BQ3" s="37"/>
      <c r="BS3" s="34" t="str">
        <f>[9]Summary!$H$55</f>
        <v xml:space="preserve">Authorized Adopted Revenue Requirement </v>
      </c>
      <c r="BT3" s="35">
        <f>[9]Summary!$I$55</f>
        <v>11654135.045306589</v>
      </c>
      <c r="BU3" s="36"/>
      <c r="BV3" s="36"/>
      <c r="BW3" s="36"/>
      <c r="BX3" s="37"/>
      <c r="BZ3" s="34" t="str">
        <f>[10]Summary!$A$29</f>
        <v>Authorized Adopted Revenue Requirement 2023</v>
      </c>
      <c r="CA3" s="35">
        <f>[10]Summary!$B$29</f>
        <v>4657980.9174241396</v>
      </c>
      <c r="CB3" s="36"/>
      <c r="CC3" s="36"/>
      <c r="CD3" s="36"/>
      <c r="CE3" s="37"/>
      <c r="CG3" s="34" t="str">
        <f>[11]Summary!$A$55</f>
        <v>Authorized Adopted Revenue Requirement 2023</v>
      </c>
      <c r="CH3" s="35">
        <f>[11]Summary!$B$55</f>
        <v>34641631.652370326</v>
      </c>
      <c r="CI3" s="36"/>
      <c r="CJ3" s="36"/>
      <c r="CK3" s="36"/>
      <c r="CL3" s="37"/>
      <c r="CN3" s="34" t="str">
        <f>[12]Summary!$A$29</f>
        <v>Authorized Adopted Revenue Requirement 2023</v>
      </c>
      <c r="CO3" s="35">
        <f>[12]Summary!$B$29</f>
        <v>42456677.769193746</v>
      </c>
      <c r="CP3" s="36"/>
      <c r="CQ3" s="36"/>
      <c r="CR3" s="36"/>
      <c r="CS3" s="37"/>
      <c r="CU3" s="34" t="str">
        <f>[13]Summary!$A$29</f>
        <v>Authorized Adopted Revenue Requirement 2023</v>
      </c>
      <c r="CV3" s="35">
        <f>[13]Summary!$B$29</f>
        <v>5395625.0156051358</v>
      </c>
      <c r="CW3" s="36"/>
      <c r="CX3" s="36"/>
      <c r="CY3" s="36"/>
      <c r="CZ3" s="37"/>
      <c r="DB3" s="34" t="str">
        <f>[14]Summary!$A$55</f>
        <v>Authorized Adopted Revenue Requirement 2023</v>
      </c>
      <c r="DC3" s="35">
        <f>[14]Summary!$B$55</f>
        <v>115012613.1314095</v>
      </c>
      <c r="DD3" s="36"/>
      <c r="DE3" s="36"/>
      <c r="DF3" s="36"/>
      <c r="DG3" s="37"/>
      <c r="DI3" s="34" t="str">
        <f>[15]Summary!$A$29</f>
        <v>Authorized Adopted Revenue Requirement 2023</v>
      </c>
      <c r="DJ3" s="35">
        <f>[15]Summary!$B$29</f>
        <v>64037303.747013099</v>
      </c>
      <c r="DK3" s="36"/>
      <c r="DL3" s="36"/>
      <c r="DM3" s="36"/>
      <c r="DN3" s="37"/>
      <c r="DP3" s="34" t="str">
        <f>[16]Summary!$A$29</f>
        <v>Authorized Adopted Revenue Requirement 2023</v>
      </c>
      <c r="DQ3" s="35">
        <f>[16]Summary!$B$29</f>
        <v>2910073.6919012023</v>
      </c>
      <c r="DR3" s="36"/>
      <c r="DS3" s="36"/>
      <c r="DT3" s="36"/>
      <c r="DU3" s="37"/>
      <c r="DW3" s="34" t="str">
        <f>[17]Summary!$A$29</f>
        <v>Authorized Adopted Revenue Requirement 2023</v>
      </c>
      <c r="DX3" s="35">
        <f>[17]Summary!$B$29</f>
        <v>31817005.002824556</v>
      </c>
      <c r="DY3" s="36"/>
      <c r="DZ3" s="36"/>
      <c r="EA3" s="36"/>
      <c r="EB3" s="37"/>
      <c r="ED3" s="34" t="str">
        <f>[18]Summary!$A$29</f>
        <v>Authorized Adopted Revenue Requirement 2023</v>
      </c>
      <c r="EE3" s="35">
        <f>[18]Summary!$B$29</f>
        <v>22016016.380928118</v>
      </c>
      <c r="EF3" s="36"/>
      <c r="EG3" s="36"/>
      <c r="EH3" s="36"/>
      <c r="EI3" s="37"/>
      <c r="EK3" s="34" t="str">
        <f>[19]Summary!$A$29</f>
        <v>Authorized Adopted Revenue Requirement 2023</v>
      </c>
      <c r="EL3" s="35">
        <f>[19]Summary!$B$29</f>
        <v>4127284.8299598419</v>
      </c>
      <c r="EM3" s="36"/>
      <c r="EN3" s="36"/>
      <c r="EO3" s="36"/>
      <c r="EP3" s="37"/>
    </row>
    <row r="4" spans="1:146" x14ac:dyDescent="0.3">
      <c r="A4" s="22"/>
      <c r="B4" s="60" t="s">
        <v>36</v>
      </c>
      <c r="C4" s="60"/>
      <c r="D4" s="60"/>
      <c r="E4" s="60"/>
      <c r="F4" s="61"/>
      <c r="H4" s="22"/>
      <c r="I4" s="60" t="s">
        <v>36</v>
      </c>
      <c r="J4" s="60"/>
      <c r="K4" s="60"/>
      <c r="L4" s="60"/>
      <c r="M4" s="61"/>
      <c r="O4" s="22"/>
      <c r="P4" s="60" t="s">
        <v>36</v>
      </c>
      <c r="Q4" s="60"/>
      <c r="R4" s="60"/>
      <c r="S4" s="60"/>
      <c r="T4" s="61"/>
      <c r="V4" s="22"/>
      <c r="W4" s="60" t="s">
        <v>36</v>
      </c>
      <c r="X4" s="60"/>
      <c r="Y4" s="60"/>
      <c r="Z4" s="60"/>
      <c r="AA4" s="61"/>
      <c r="AC4" s="22"/>
      <c r="AD4" s="60" t="s">
        <v>36</v>
      </c>
      <c r="AE4" s="60"/>
      <c r="AF4" s="60"/>
      <c r="AG4" s="60"/>
      <c r="AH4" s="61"/>
      <c r="AJ4" s="22"/>
      <c r="AK4" s="60" t="s">
        <v>36</v>
      </c>
      <c r="AL4" s="60"/>
      <c r="AM4" s="60"/>
      <c r="AN4" s="60"/>
      <c r="AO4" s="61"/>
      <c r="AQ4" s="22"/>
      <c r="AR4" s="60" t="s">
        <v>36</v>
      </c>
      <c r="AS4" s="60"/>
      <c r="AT4" s="60"/>
      <c r="AU4" s="60"/>
      <c r="AV4" s="61"/>
      <c r="AX4" s="22"/>
      <c r="AY4" s="60" t="s">
        <v>36</v>
      </c>
      <c r="AZ4" s="60"/>
      <c r="BA4" s="60"/>
      <c r="BB4" s="60"/>
      <c r="BC4" s="61"/>
      <c r="BE4" s="22"/>
      <c r="BF4" s="60" t="s">
        <v>36</v>
      </c>
      <c r="BG4" s="60"/>
      <c r="BH4" s="60"/>
      <c r="BI4" s="60"/>
      <c r="BJ4" s="61"/>
      <c r="BL4" s="22"/>
      <c r="BM4" s="60" t="s">
        <v>36</v>
      </c>
      <c r="BN4" s="60"/>
      <c r="BO4" s="60"/>
      <c r="BP4" s="60"/>
      <c r="BQ4" s="61"/>
      <c r="BS4" s="22"/>
      <c r="BT4" s="60" t="s">
        <v>36</v>
      </c>
      <c r="BU4" s="60"/>
      <c r="BV4" s="60"/>
      <c r="BW4" s="60"/>
      <c r="BX4" s="61"/>
      <c r="BZ4" s="22"/>
      <c r="CA4" s="60" t="s">
        <v>36</v>
      </c>
      <c r="CB4" s="60"/>
      <c r="CC4" s="60"/>
      <c r="CD4" s="60"/>
      <c r="CE4" s="61"/>
      <c r="CG4" s="22"/>
      <c r="CH4" s="60" t="s">
        <v>36</v>
      </c>
      <c r="CI4" s="60"/>
      <c r="CJ4" s="60"/>
      <c r="CK4" s="60"/>
      <c r="CL4" s="61"/>
      <c r="CN4" s="22"/>
      <c r="CO4" s="60" t="s">
        <v>36</v>
      </c>
      <c r="CP4" s="60"/>
      <c r="CQ4" s="60"/>
      <c r="CR4" s="60"/>
      <c r="CS4" s="61"/>
      <c r="CU4" s="22"/>
      <c r="CV4" s="60" t="s">
        <v>36</v>
      </c>
      <c r="CW4" s="60"/>
      <c r="CX4" s="60"/>
      <c r="CY4" s="60"/>
      <c r="CZ4" s="61"/>
      <c r="DB4" s="22"/>
      <c r="DC4" s="60" t="s">
        <v>36</v>
      </c>
      <c r="DD4" s="60"/>
      <c r="DE4" s="60"/>
      <c r="DF4" s="60"/>
      <c r="DG4" s="61"/>
      <c r="DI4" s="22"/>
      <c r="DJ4" s="60" t="s">
        <v>36</v>
      </c>
      <c r="DK4" s="60"/>
      <c r="DL4" s="60"/>
      <c r="DM4" s="60"/>
      <c r="DN4" s="61"/>
      <c r="DP4" s="22"/>
      <c r="DQ4" s="60" t="s">
        <v>36</v>
      </c>
      <c r="DR4" s="60"/>
      <c r="DS4" s="60"/>
      <c r="DT4" s="60"/>
      <c r="DU4" s="61"/>
      <c r="DW4" s="22"/>
      <c r="DX4" s="60" t="s">
        <v>36</v>
      </c>
      <c r="DY4" s="60"/>
      <c r="DZ4" s="60"/>
      <c r="EA4" s="60"/>
      <c r="EB4" s="61"/>
      <c r="ED4" s="22"/>
      <c r="EE4" s="60" t="s">
        <v>36</v>
      </c>
      <c r="EF4" s="60"/>
      <c r="EG4" s="60"/>
      <c r="EH4" s="60"/>
      <c r="EI4" s="61"/>
      <c r="EK4" s="22"/>
      <c r="EL4" s="60" t="s">
        <v>36</v>
      </c>
      <c r="EM4" s="60"/>
      <c r="EN4" s="60"/>
      <c r="EO4" s="60"/>
      <c r="EP4" s="61"/>
    </row>
    <row r="5" spans="1:146" x14ac:dyDescent="0.3">
      <c r="A5" s="23"/>
      <c r="B5" s="3">
        <f>I5</f>
        <v>2023</v>
      </c>
      <c r="C5" s="3">
        <f t="shared" ref="C5:E5" si="0">J5</f>
        <v>2024</v>
      </c>
      <c r="D5" s="3">
        <f t="shared" si="0"/>
        <v>2025</v>
      </c>
      <c r="E5" s="3">
        <f t="shared" si="0"/>
        <v>2026</v>
      </c>
      <c r="F5" s="28">
        <f>M5</f>
        <v>2027</v>
      </c>
      <c r="H5" s="23"/>
      <c r="I5" s="3">
        <f>[1]Summary!$B$31</f>
        <v>2023</v>
      </c>
      <c r="J5" s="3">
        <f>[1]Summary!$C$31</f>
        <v>2024</v>
      </c>
      <c r="K5" s="3">
        <f>[1]Summary!$D$31</f>
        <v>2025</v>
      </c>
      <c r="L5" s="3">
        <f>[1]Summary!$E$31</f>
        <v>2026</v>
      </c>
      <c r="M5" s="28">
        <f>[1]Summary!$F$31</f>
        <v>2027</v>
      </c>
      <c r="N5" s="3">
        <f>[1]Summary!G31</f>
        <v>0</v>
      </c>
      <c r="O5" s="23"/>
      <c r="P5" s="3">
        <f>[2]Summary!$B$31</f>
        <v>2023</v>
      </c>
      <c r="Q5" s="3">
        <f>[2]Summary!$C$31</f>
        <v>2024</v>
      </c>
      <c r="R5" s="3">
        <f>[2]Summary!$D$31</f>
        <v>2025</v>
      </c>
      <c r="S5" s="3">
        <f>[2]Summary!$E$31</f>
        <v>2026</v>
      </c>
      <c r="T5" s="28">
        <f>[2]Summary!$F$31</f>
        <v>2027</v>
      </c>
      <c r="V5" s="23"/>
      <c r="W5" s="3">
        <f>[3]Summary!$B$31</f>
        <v>2023</v>
      </c>
      <c r="X5" s="3">
        <f>[3]Summary!$C$31</f>
        <v>2024</v>
      </c>
      <c r="Y5" s="3">
        <f>[3]Summary!$D$31</f>
        <v>2025</v>
      </c>
      <c r="Z5" s="3">
        <f>[3]Summary!$E$31</f>
        <v>2026</v>
      </c>
      <c r="AA5" s="28">
        <f>[3]Summary!$F$31</f>
        <v>2027</v>
      </c>
      <c r="AC5" s="23"/>
      <c r="AD5" s="3">
        <f>[4]Summary!$B$31</f>
        <v>2023</v>
      </c>
      <c r="AE5" s="3">
        <f>[4]Summary!$C$31</f>
        <v>2024</v>
      </c>
      <c r="AF5" s="3">
        <f>[4]Summary!$D$31</f>
        <v>2025</v>
      </c>
      <c r="AG5" s="3">
        <f>[4]Summary!$E$31</f>
        <v>2026</v>
      </c>
      <c r="AH5" s="28">
        <f>[4]Summary!$F$31</f>
        <v>2027</v>
      </c>
      <c r="AJ5" s="23"/>
      <c r="AK5" s="3">
        <f>[5]Summary!$B$31</f>
        <v>2023</v>
      </c>
      <c r="AL5" s="3">
        <f>[5]Summary!$C$31</f>
        <v>2024</v>
      </c>
      <c r="AM5" s="3">
        <f>[5]Summary!$D$31</f>
        <v>2025</v>
      </c>
      <c r="AN5" s="3">
        <f>[5]Summary!$E$31</f>
        <v>2026</v>
      </c>
      <c r="AO5" s="28">
        <f>[5]Summary!$F$31</f>
        <v>2027</v>
      </c>
      <c r="AQ5" s="23"/>
      <c r="AR5" s="3">
        <f>[6]Summary!$B$31</f>
        <v>2023</v>
      </c>
      <c r="AS5" s="3">
        <f>[6]Summary!$C$31</f>
        <v>2024</v>
      </c>
      <c r="AT5" s="3">
        <f>[6]Summary!$D$31</f>
        <v>2025</v>
      </c>
      <c r="AU5" s="3">
        <f>[6]Summary!$E$31</f>
        <v>2026</v>
      </c>
      <c r="AV5" s="28">
        <f>[6]Summary!$F$31</f>
        <v>2027</v>
      </c>
      <c r="AX5" s="23"/>
      <c r="AY5" s="3">
        <f>[7]Summary!$B$31</f>
        <v>2023</v>
      </c>
      <c r="AZ5" s="3">
        <f>[7]Summary!$C$31</f>
        <v>2024</v>
      </c>
      <c r="BA5" s="3">
        <f>[7]Summary!$D$31</f>
        <v>2025</v>
      </c>
      <c r="BB5" s="3">
        <f>[7]Summary!$E$31</f>
        <v>2026</v>
      </c>
      <c r="BC5" s="28">
        <f>[7]Summary!$F$31</f>
        <v>2027</v>
      </c>
      <c r="BE5" s="23"/>
      <c r="BF5" s="3">
        <f>[8]Summary!$B$31</f>
        <v>2023</v>
      </c>
      <c r="BG5" s="3">
        <f>[8]Summary!$C$31</f>
        <v>2024</v>
      </c>
      <c r="BH5" s="3">
        <f>[8]Summary!$D$31</f>
        <v>2025</v>
      </c>
      <c r="BI5" s="3">
        <f>[8]Summary!$E$31</f>
        <v>2026</v>
      </c>
      <c r="BJ5" s="28">
        <f>[8]Summary!$F$31</f>
        <v>2027</v>
      </c>
      <c r="BL5" s="23"/>
      <c r="BM5" s="3">
        <f>[9]Summary!$B$57</f>
        <v>2023</v>
      </c>
      <c r="BN5" s="3">
        <f>[9]Summary!$C$57</f>
        <v>2024</v>
      </c>
      <c r="BO5" s="3">
        <f>[9]Summary!$D$57</f>
        <v>2025</v>
      </c>
      <c r="BP5" s="3">
        <f>[9]Summary!$E$57</f>
        <v>2026</v>
      </c>
      <c r="BQ5" s="28">
        <f>[9]Summary!$F$57</f>
        <v>2027</v>
      </c>
      <c r="BS5" s="23"/>
      <c r="BT5" s="3">
        <f>[9]Summary!$I$57</f>
        <v>2023</v>
      </c>
      <c r="BU5" s="3">
        <f>[9]Summary!$J$57</f>
        <v>2024</v>
      </c>
      <c r="BV5" s="3">
        <f>[9]Summary!$K$57</f>
        <v>2025</v>
      </c>
      <c r="BW5" s="3">
        <f>[9]Summary!$L$57</f>
        <v>2026</v>
      </c>
      <c r="BX5" s="28">
        <f>[9]Summary!$M$57</f>
        <v>2027</v>
      </c>
      <c r="BZ5" s="23"/>
      <c r="CA5" s="3">
        <f>[10]Summary!$B$31</f>
        <v>2023</v>
      </c>
      <c r="CB5" s="3">
        <f>[10]Summary!$C$31</f>
        <v>2024</v>
      </c>
      <c r="CC5" s="3">
        <f>[10]Summary!$D$31</f>
        <v>2025</v>
      </c>
      <c r="CD5" s="3">
        <f>[10]Summary!$E$31</f>
        <v>2026</v>
      </c>
      <c r="CE5" s="28">
        <f>[10]Summary!$F$31</f>
        <v>2027</v>
      </c>
      <c r="CG5" s="23"/>
      <c r="CH5" s="3">
        <f>[11]Summary!$B$57</f>
        <v>2023</v>
      </c>
      <c r="CI5" s="3">
        <f>[11]Summary!$C$57</f>
        <v>2024</v>
      </c>
      <c r="CJ5" s="3">
        <f>[11]Summary!$D$57</f>
        <v>2025</v>
      </c>
      <c r="CK5" s="3">
        <f>[11]Summary!$E$57</f>
        <v>2026</v>
      </c>
      <c r="CL5" s="28">
        <f>[11]Summary!$F$57</f>
        <v>2027</v>
      </c>
      <c r="CN5" s="23"/>
      <c r="CO5" s="3">
        <f>[12]Summary!$B$31</f>
        <v>2023</v>
      </c>
      <c r="CP5" s="3">
        <f>[12]Summary!$C$31</f>
        <v>2024</v>
      </c>
      <c r="CQ5" s="3">
        <f>[12]Summary!$D$31</f>
        <v>2025</v>
      </c>
      <c r="CR5" s="3">
        <f>[12]Summary!$E$31</f>
        <v>2026</v>
      </c>
      <c r="CS5" s="28">
        <f>[12]Summary!$F$31</f>
        <v>2027</v>
      </c>
      <c r="CU5" s="23"/>
      <c r="CV5" s="3">
        <f>[13]Summary!$B$31</f>
        <v>2023</v>
      </c>
      <c r="CW5" s="3">
        <f>[13]Summary!$C$31</f>
        <v>2024</v>
      </c>
      <c r="CX5" s="3">
        <f>[13]Summary!$D$31</f>
        <v>2025</v>
      </c>
      <c r="CY5" s="3">
        <f>[13]Summary!$E$31</f>
        <v>2026</v>
      </c>
      <c r="CZ5" s="28">
        <f>[13]Summary!$F$31</f>
        <v>2027</v>
      </c>
      <c r="DB5" s="23"/>
      <c r="DC5" s="3">
        <f>[14]Summary!$B$57</f>
        <v>2023</v>
      </c>
      <c r="DD5" s="3">
        <f>[14]Summary!$C$57</f>
        <v>2024</v>
      </c>
      <c r="DE5" s="3">
        <f>[14]Summary!$D$57</f>
        <v>2025</v>
      </c>
      <c r="DF5" s="3">
        <f>[14]Summary!$E$57</f>
        <v>2026</v>
      </c>
      <c r="DG5" s="28">
        <f>[14]Summary!$F$57</f>
        <v>2027</v>
      </c>
      <c r="DI5" s="23"/>
      <c r="DJ5" s="3">
        <f>[15]Summary!$B$31</f>
        <v>2023</v>
      </c>
      <c r="DK5" s="3">
        <f>[15]Summary!$C$31</f>
        <v>2024</v>
      </c>
      <c r="DL5" s="3">
        <f>[15]Summary!$D$31</f>
        <v>2025</v>
      </c>
      <c r="DM5" s="3">
        <f>[15]Summary!$E$31</f>
        <v>2026</v>
      </c>
      <c r="DN5" s="28">
        <f>[15]Summary!$F$31</f>
        <v>2027</v>
      </c>
      <c r="DP5" s="23"/>
      <c r="DQ5" s="3">
        <f>[16]Summary!$B$31</f>
        <v>2023</v>
      </c>
      <c r="DR5" s="3">
        <f>[16]Summary!$C$31</f>
        <v>2024</v>
      </c>
      <c r="DS5" s="3">
        <f>[16]Summary!$D$31</f>
        <v>2025</v>
      </c>
      <c r="DT5" s="3">
        <f>[16]Summary!$E$31</f>
        <v>2026</v>
      </c>
      <c r="DU5" s="28">
        <f>[16]Summary!$F$31</f>
        <v>2027</v>
      </c>
      <c r="DW5" s="23"/>
      <c r="DX5" s="3">
        <f>[17]Summary!$B$31</f>
        <v>2023</v>
      </c>
      <c r="DY5" s="3">
        <f>[17]Summary!$C$31</f>
        <v>2024</v>
      </c>
      <c r="DZ5" s="3">
        <f>[17]Summary!$D$31</f>
        <v>2025</v>
      </c>
      <c r="EA5" s="3">
        <f>[17]Summary!$E$31</f>
        <v>2026</v>
      </c>
      <c r="EB5" s="28">
        <f>[17]Summary!$F$31</f>
        <v>2027</v>
      </c>
      <c r="ED5" s="23"/>
      <c r="EE5" s="3">
        <f>[18]Summary!$B$31</f>
        <v>2023</v>
      </c>
      <c r="EF5" s="3">
        <f>[18]Summary!$C$31</f>
        <v>2024</v>
      </c>
      <c r="EG5" s="3">
        <f>[18]Summary!$D$31</f>
        <v>2025</v>
      </c>
      <c r="EH5" s="3">
        <f>[18]Summary!$E$31</f>
        <v>2026</v>
      </c>
      <c r="EI5" s="28">
        <f>[18]Summary!$F$31</f>
        <v>2027</v>
      </c>
      <c r="EK5" s="23"/>
      <c r="EL5" s="3">
        <f>[19]Summary!$B$31</f>
        <v>2023</v>
      </c>
      <c r="EM5" s="3">
        <f>[19]Summary!$C$31</f>
        <v>2024</v>
      </c>
      <c r="EN5" s="3">
        <f>[19]Summary!$D$31</f>
        <v>2025</v>
      </c>
      <c r="EO5" s="3">
        <f>[19]Summary!$E$31</f>
        <v>2026</v>
      </c>
      <c r="EP5" s="28">
        <f>[19]Summary!$F$31</f>
        <v>2027</v>
      </c>
    </row>
    <row r="6" spans="1:146" x14ac:dyDescent="0.3">
      <c r="A6" s="24" t="s">
        <v>61</v>
      </c>
      <c r="B6" s="29">
        <f>I6+P6+W6+AD6+AK6+AR6+AY6+BF6+BM6+BT6+CA6+CH6+CO6+CV6+DC6+DJ6+DQ6+DX6+EE6+EL6</f>
        <v>0</v>
      </c>
      <c r="C6" s="29">
        <f>J6+Q6+X6+AE6+AL6+AS6+AZ6+BG6+BN6+BU6+CB6+CI6+CP6+CW6+DD6+DK6+DR6+DY6+EF6+EM6</f>
        <v>80860846.554523394</v>
      </c>
      <c r="D6" s="29">
        <f t="shared" ref="C6:F9" si="1">K6+R6+Y6+AF6+AM6+AT6+BA6+BH6+BO6+BV6+CC6+CJ6+CQ6+CX6+DE6+DL6+DS6+DZ6+EG6+EN6</f>
        <v>44895734.088923782</v>
      </c>
      <c r="E6" s="29">
        <f t="shared" si="1"/>
        <v>0</v>
      </c>
      <c r="F6" s="30">
        <f t="shared" si="1"/>
        <v>0</v>
      </c>
      <c r="H6" s="24" t="s">
        <v>61</v>
      </c>
      <c r="I6" s="29">
        <f>[1]Summary!$B$32</f>
        <v>0</v>
      </c>
      <c r="J6" s="29">
        <f>[1]Summary!$C$32</f>
        <v>13426097.922334149</v>
      </c>
      <c r="K6" s="29">
        <f>[1]Summary!$D$32</f>
        <v>3981949.0471269786</v>
      </c>
      <c r="L6" s="29">
        <f>[1]Summary!$E$32</f>
        <v>0</v>
      </c>
      <c r="M6" s="30">
        <f>[1]Summary!$F$32</f>
        <v>0</v>
      </c>
      <c r="O6" s="24" t="s">
        <v>61</v>
      </c>
      <c r="P6" s="29">
        <f>[2]Summary!$B$32</f>
        <v>0</v>
      </c>
      <c r="Q6" s="29">
        <f>[2]Summary!$C$32</f>
        <v>10403660.582613721</v>
      </c>
      <c r="R6" s="29">
        <f>[2]Summary!$D$32</f>
        <v>7156322.3362105638</v>
      </c>
      <c r="S6" s="29">
        <f>[2]Summary!$E$32</f>
        <v>0</v>
      </c>
      <c r="T6" s="30">
        <f>[2]Summary!$F$32</f>
        <v>0</v>
      </c>
      <c r="V6" s="24" t="s">
        <v>61</v>
      </c>
      <c r="W6" s="29">
        <f>[3]Summary!$B$32</f>
        <v>0</v>
      </c>
      <c r="X6" s="29">
        <f>[3]Summary!$C$32</f>
        <v>8791312.0431240723</v>
      </c>
      <c r="Y6" s="29">
        <f>[3]Summary!$D$32</f>
        <v>5338957.4777963012</v>
      </c>
      <c r="Z6" s="29">
        <f>[3]Summary!$E$32</f>
        <v>0</v>
      </c>
      <c r="AA6" s="30">
        <f>[3]Summary!$F$32</f>
        <v>0</v>
      </c>
      <c r="AC6" s="24" t="s">
        <v>61</v>
      </c>
      <c r="AD6" s="29">
        <f>[4]Summary!$B$32</f>
        <v>0</v>
      </c>
      <c r="AE6" s="29">
        <f>[4]Summary!$C$32</f>
        <v>432307.9300669916</v>
      </c>
      <c r="AF6" s="29">
        <f>[4]Summary!$D$32</f>
        <v>257735.81410938688</v>
      </c>
      <c r="AG6" s="29">
        <f>[4]Summary!$E$32</f>
        <v>0</v>
      </c>
      <c r="AH6" s="30">
        <f>[4]Summary!$F$32</f>
        <v>0</v>
      </c>
      <c r="AJ6" s="24" t="s">
        <v>61</v>
      </c>
      <c r="AK6" s="29">
        <f>[5]Summary!$B$32</f>
        <v>0</v>
      </c>
      <c r="AL6" s="29">
        <f>[5]Summary!$C$32</f>
        <v>692954.13027065992</v>
      </c>
      <c r="AM6" s="29">
        <f>[5]Summary!$D$32</f>
        <v>1557551.3353692964</v>
      </c>
      <c r="AN6" s="29">
        <f>[5]Summary!$E$32</f>
        <v>0</v>
      </c>
      <c r="AO6" s="30">
        <f>[5]Summary!$F$32</f>
        <v>0</v>
      </c>
      <c r="AQ6" s="24" t="s">
        <v>61</v>
      </c>
      <c r="AR6" s="29">
        <f>[6]Summary!$B$32</f>
        <v>0</v>
      </c>
      <c r="AS6" s="29">
        <f>[6]Summary!$C$32</f>
        <v>74187.805468069389</v>
      </c>
      <c r="AT6" s="29">
        <f>[6]Summary!$D$32</f>
        <v>84172.818862095475</v>
      </c>
      <c r="AU6" s="29">
        <f>[6]Summary!$E$32</f>
        <v>0</v>
      </c>
      <c r="AV6" s="30">
        <f>[6]Summary!$F$32</f>
        <v>0</v>
      </c>
      <c r="AX6" s="24" t="s">
        <v>61</v>
      </c>
      <c r="AY6" s="29">
        <f>[7]Summary!$B$32</f>
        <v>0</v>
      </c>
      <c r="AZ6" s="29">
        <f>[7]Summary!$C$32</f>
        <v>1452762.1842176132</v>
      </c>
      <c r="BA6" s="29">
        <f>[7]Summary!$D$32</f>
        <v>1164021.2112214305</v>
      </c>
      <c r="BB6" s="29">
        <f>[7]Summary!$E$32</f>
        <v>0</v>
      </c>
      <c r="BC6" s="30">
        <f>[7]Summary!$F$32</f>
        <v>0</v>
      </c>
      <c r="BE6" s="24" t="s">
        <v>61</v>
      </c>
      <c r="BF6" s="29">
        <f>[8]Summary!$B$32</f>
        <v>0</v>
      </c>
      <c r="BG6" s="29">
        <f>[8]Summary!$C$32</f>
        <v>10057440.880418777</v>
      </c>
      <c r="BH6" s="29">
        <f>[8]Summary!$D$32</f>
        <v>4764876.9796043262</v>
      </c>
      <c r="BI6" s="29">
        <f>[8]Summary!$E$32</f>
        <v>0</v>
      </c>
      <c r="BJ6" s="30">
        <f>[8]Summary!$F$32</f>
        <v>0</v>
      </c>
      <c r="BL6" s="24" t="s">
        <v>61</v>
      </c>
      <c r="BM6" s="29">
        <f>[9]Summary!$B$58</f>
        <v>0</v>
      </c>
      <c r="BN6" s="29">
        <f>[9]Summary!$C$58</f>
        <v>6389444.8153718859</v>
      </c>
      <c r="BO6" s="29">
        <f>[9]Summary!$D$58</f>
        <v>4428978.1165695637</v>
      </c>
      <c r="BP6" s="29">
        <f>[9]Summary!$E$58</f>
        <v>0</v>
      </c>
      <c r="BQ6" s="30">
        <f>[9]Summary!$F$58</f>
        <v>0</v>
      </c>
      <c r="BS6" s="24" t="s">
        <v>61</v>
      </c>
      <c r="BT6" s="29">
        <f>[9]Summary!$I$58</f>
        <v>0</v>
      </c>
      <c r="BU6" s="29">
        <f>[9]Summary!$J$58</f>
        <v>185148.93570775911</v>
      </c>
      <c r="BV6" s="29">
        <f>[9]Summary!$K$58</f>
        <v>-314845.17904050462</v>
      </c>
      <c r="BW6" s="29">
        <f>[9]Summary!$L$58</f>
        <v>0</v>
      </c>
      <c r="BX6" s="30">
        <f>[9]Summary!$M$58</f>
        <v>0</v>
      </c>
      <c r="BZ6" s="24" t="s">
        <v>61</v>
      </c>
      <c r="CA6" s="29">
        <f>[10]Summary!$B$32</f>
        <v>0</v>
      </c>
      <c r="CB6" s="29">
        <f>[10]Summary!$C$32</f>
        <v>414805.88220865652</v>
      </c>
      <c r="CC6" s="29">
        <f>[10]Summary!$D$32</f>
        <v>220401.45843015797</v>
      </c>
      <c r="CD6" s="29">
        <f>[10]Summary!$E$32</f>
        <v>0</v>
      </c>
      <c r="CE6" s="30">
        <f>[10]Summary!$F$32</f>
        <v>0</v>
      </c>
      <c r="CG6" s="24" t="s">
        <v>61</v>
      </c>
      <c r="CH6" s="29">
        <f>[11]Summary!$B$58</f>
        <v>0</v>
      </c>
      <c r="CI6" s="29">
        <f>[11]Summary!$C$58</f>
        <v>3705272.0271055475</v>
      </c>
      <c r="CJ6" s="29">
        <f>[11]Summary!$D$58</f>
        <v>1541140.3815151006</v>
      </c>
      <c r="CK6" s="29">
        <f>[11]Summary!$E$58</f>
        <v>0</v>
      </c>
      <c r="CL6" s="30">
        <f>[11]Summary!$F$58</f>
        <v>0</v>
      </c>
      <c r="CN6" s="24" t="s">
        <v>61</v>
      </c>
      <c r="CO6" s="29">
        <f>[12]Summary!$B$32</f>
        <v>0</v>
      </c>
      <c r="CP6" s="29">
        <f>[12]Summary!$C$32</f>
        <v>3743768.1216535941</v>
      </c>
      <c r="CQ6" s="29">
        <f>[12]Summary!$D$32</f>
        <v>1951723.6893829331</v>
      </c>
      <c r="CR6" s="29">
        <f>[12]Summary!$E$32</f>
        <v>0</v>
      </c>
      <c r="CS6" s="30">
        <f>[12]Summary!$F$32</f>
        <v>0</v>
      </c>
      <c r="CU6" s="24" t="s">
        <v>61</v>
      </c>
      <c r="CV6" s="29">
        <f>[13]Summary!$B$32</f>
        <v>0</v>
      </c>
      <c r="CW6" s="29">
        <f>[13]Summary!$C$32</f>
        <v>616097.57398026623</v>
      </c>
      <c r="CX6" s="29">
        <f>[13]Summary!$D$32</f>
        <v>238353.79264517222</v>
      </c>
      <c r="CY6" s="29">
        <f>[13]Summary!$E$32</f>
        <v>0</v>
      </c>
      <c r="CZ6" s="30">
        <f>[13]Summary!$F$32</f>
        <v>0</v>
      </c>
      <c r="DB6" s="24" t="s">
        <v>61</v>
      </c>
      <c r="DC6" s="29">
        <f>[14]Summary!$B$58</f>
        <v>0</v>
      </c>
      <c r="DD6" s="29">
        <f>[14]Summary!$C$58</f>
        <v>9450262.2415422201</v>
      </c>
      <c r="DE6" s="29">
        <f>[14]Summary!$D$58</f>
        <v>11521998.337429017</v>
      </c>
      <c r="DF6" s="29">
        <f>[14]Summary!$E$58</f>
        <v>0</v>
      </c>
      <c r="DG6" s="30">
        <f>[14]Summary!$F$58</f>
        <v>0</v>
      </c>
      <c r="DI6" s="24" t="s">
        <v>61</v>
      </c>
      <c r="DJ6" s="29">
        <f>[15]Summary!$B$32</f>
        <v>0</v>
      </c>
      <c r="DK6" s="29">
        <f>[15]Summary!$C$32</f>
        <v>6015435.4002338424</v>
      </c>
      <c r="DL6" s="29">
        <f>[15]Summary!$D$32</f>
        <v>-2718846.1397069246</v>
      </c>
      <c r="DM6" s="29">
        <f>[15]Summary!$E$32</f>
        <v>0</v>
      </c>
      <c r="DN6" s="30">
        <f>[15]Summary!$F$32</f>
        <v>0</v>
      </c>
      <c r="DP6" s="24" t="s">
        <v>61</v>
      </c>
      <c r="DQ6" s="29">
        <f>[16]Summary!$B$32</f>
        <v>0</v>
      </c>
      <c r="DR6" s="29">
        <f>[16]Summary!$C$32</f>
        <v>362946.26530336542</v>
      </c>
      <c r="DS6" s="29">
        <f>[16]Summary!$D$32</f>
        <v>25738.907691271044</v>
      </c>
      <c r="DT6" s="29">
        <f>[16]Summary!$E$32</f>
        <v>0</v>
      </c>
      <c r="DU6" s="30">
        <f>[16]Summary!$F$32</f>
        <v>0</v>
      </c>
      <c r="DW6" s="24" t="s">
        <v>61</v>
      </c>
      <c r="DX6" s="29">
        <f>[17]Summary!$B$32</f>
        <v>0</v>
      </c>
      <c r="DY6" s="29">
        <f>[17]Summary!$C$32</f>
        <v>2741903.4608898647</v>
      </c>
      <c r="DZ6" s="29">
        <f>[17]Summary!$D$32</f>
        <v>2193920.5166500732</v>
      </c>
      <c r="EA6" s="29">
        <f>[17]Summary!$E$32</f>
        <v>0</v>
      </c>
      <c r="EB6" s="30">
        <f>[17]Summary!$F$32</f>
        <v>0</v>
      </c>
      <c r="ED6" s="24" t="s">
        <v>61</v>
      </c>
      <c r="EE6" s="29">
        <f>[18]Summary!$B$32</f>
        <v>0</v>
      </c>
      <c r="EF6" s="29">
        <f>[18]Summary!$C$32</f>
        <v>1775917.4289764948</v>
      </c>
      <c r="EG6" s="29">
        <f>[18]Summary!$D$32</f>
        <v>1454246.7164690346</v>
      </c>
      <c r="EH6" s="29">
        <f>[18]Summary!$E$32</f>
        <v>0</v>
      </c>
      <c r="EI6" s="30">
        <f>[18]Summary!$F$32</f>
        <v>0</v>
      </c>
      <c r="EK6" s="24" t="s">
        <v>61</v>
      </c>
      <c r="EL6" s="29">
        <f>[19]Summary!$B$32</f>
        <v>0</v>
      </c>
      <c r="EM6" s="29">
        <f>[19]Summary!$C$32</f>
        <v>129120.92303586425</v>
      </c>
      <c r="EN6" s="29">
        <f>[19]Summary!$D$32</f>
        <v>47336.470588508993</v>
      </c>
      <c r="EO6" s="29">
        <f>[19]Summary!$E$32</f>
        <v>0</v>
      </c>
      <c r="EP6" s="30">
        <f>[19]Summary!$F$32</f>
        <v>0</v>
      </c>
    </row>
    <row r="7" spans="1:146" x14ac:dyDescent="0.3">
      <c r="A7" s="24" t="s">
        <v>62</v>
      </c>
      <c r="B7" s="29">
        <f t="shared" ref="B7:B9" si="2">I7+P7+W7+AD7+AK7+AR7+AY7+BF7+BM7+BT7+CA7+CH7+CO7+CV7+DC7+DJ7+DQ7+DX7+EE7+EL7</f>
        <v>0</v>
      </c>
      <c r="C7" s="29">
        <f t="shared" si="1"/>
        <v>0</v>
      </c>
      <c r="D7" s="29">
        <f t="shared" si="1"/>
        <v>0</v>
      </c>
      <c r="E7" s="29">
        <f t="shared" si="1"/>
        <v>0</v>
      </c>
      <c r="F7" s="30">
        <f t="shared" si="1"/>
        <v>0</v>
      </c>
      <c r="H7" s="24" t="s">
        <v>62</v>
      </c>
      <c r="I7" s="29">
        <f>[1]Summary!$B$33</f>
        <v>0</v>
      </c>
      <c r="J7" s="29">
        <f>[1]Summary!$C$33</f>
        <v>0</v>
      </c>
      <c r="K7" s="29">
        <f>[1]Summary!$D$33</f>
        <v>0</v>
      </c>
      <c r="L7" s="29">
        <f>[1]Summary!$E$33</f>
        <v>0</v>
      </c>
      <c r="M7" s="30">
        <f>[1]Summary!$F$33</f>
        <v>0</v>
      </c>
      <c r="O7" s="24" t="s">
        <v>62</v>
      </c>
      <c r="P7" s="29">
        <f>[2]Summary!$B$33</f>
        <v>0</v>
      </c>
      <c r="Q7" s="29">
        <f>[2]Summary!$C$33</f>
        <v>0</v>
      </c>
      <c r="R7" s="29">
        <f>[2]Summary!$D$33</f>
        <v>0</v>
      </c>
      <c r="S7" s="29">
        <f>[2]Summary!$E$33</f>
        <v>0</v>
      </c>
      <c r="T7" s="30">
        <f>[2]Summary!$F$33</f>
        <v>0</v>
      </c>
      <c r="V7" s="24" t="s">
        <v>62</v>
      </c>
      <c r="W7" s="29">
        <f>[3]Summary!$B$33</f>
        <v>0</v>
      </c>
      <c r="X7" s="29">
        <f>[3]Summary!$C$33</f>
        <v>0</v>
      </c>
      <c r="Y7" s="29">
        <f>[3]Summary!$D$33</f>
        <v>0</v>
      </c>
      <c r="Z7" s="29">
        <f>[3]Summary!$E$33</f>
        <v>0</v>
      </c>
      <c r="AA7" s="30">
        <f>[3]Summary!$F$33</f>
        <v>0</v>
      </c>
      <c r="AC7" s="24" t="s">
        <v>62</v>
      </c>
      <c r="AD7" s="29">
        <f>[4]Summary!$B$33</f>
        <v>0</v>
      </c>
      <c r="AE7" s="29">
        <f>[4]Summary!$C$33</f>
        <v>0</v>
      </c>
      <c r="AF7" s="29">
        <f>[4]Summary!$D$33</f>
        <v>0</v>
      </c>
      <c r="AG7" s="29">
        <f>[4]Summary!$E$33</f>
        <v>0</v>
      </c>
      <c r="AH7" s="30">
        <f>[4]Summary!$F$33</f>
        <v>0</v>
      </c>
      <c r="AJ7" s="24" t="s">
        <v>62</v>
      </c>
      <c r="AK7" s="29">
        <f>[5]Summary!$B$33</f>
        <v>0</v>
      </c>
      <c r="AL7" s="29">
        <f>[5]Summary!$C$33</f>
        <v>0</v>
      </c>
      <c r="AM7" s="29">
        <f>[5]Summary!$D$33</f>
        <v>0</v>
      </c>
      <c r="AN7" s="29">
        <f>[5]Summary!$E$33</f>
        <v>0</v>
      </c>
      <c r="AO7" s="30">
        <f>[5]Summary!$F$33</f>
        <v>0</v>
      </c>
      <c r="AQ7" s="24" t="s">
        <v>62</v>
      </c>
      <c r="AR7" s="29">
        <f>[6]Summary!$B$33</f>
        <v>0</v>
      </c>
      <c r="AS7" s="29">
        <f>[6]Summary!$C$33</f>
        <v>0</v>
      </c>
      <c r="AT7" s="29">
        <f>[6]Summary!$D$33</f>
        <v>0</v>
      </c>
      <c r="AU7" s="29">
        <f>[6]Summary!$E$33</f>
        <v>0</v>
      </c>
      <c r="AV7" s="30">
        <f>[6]Summary!$F$33</f>
        <v>0</v>
      </c>
      <c r="AX7" s="24" t="s">
        <v>62</v>
      </c>
      <c r="AY7" s="29">
        <f>[7]Summary!$B$33</f>
        <v>0</v>
      </c>
      <c r="AZ7" s="29">
        <f>[7]Summary!$C$33</f>
        <v>0</v>
      </c>
      <c r="BA7" s="29">
        <f>[7]Summary!$D$33</f>
        <v>0</v>
      </c>
      <c r="BB7" s="29">
        <f>[7]Summary!$E$33</f>
        <v>0</v>
      </c>
      <c r="BC7" s="30">
        <f>[7]Summary!$F$33</f>
        <v>0</v>
      </c>
      <c r="BE7" s="24" t="s">
        <v>62</v>
      </c>
      <c r="BF7" s="29">
        <f>[8]Summary!$B$33</f>
        <v>0</v>
      </c>
      <c r="BG7" s="29">
        <f>[8]Summary!$C$33</f>
        <v>0</v>
      </c>
      <c r="BH7" s="29">
        <f>[8]Summary!$D$33</f>
        <v>0</v>
      </c>
      <c r="BI7" s="29">
        <f>[8]Summary!$E$33</f>
        <v>0</v>
      </c>
      <c r="BJ7" s="30">
        <f>[8]Summary!$F$33</f>
        <v>0</v>
      </c>
      <c r="BL7" s="24" t="s">
        <v>62</v>
      </c>
      <c r="BM7" s="29">
        <f>[9]Summary!$B$59</f>
        <v>0</v>
      </c>
      <c r="BN7" s="29">
        <f>[9]Summary!$C$59</f>
        <v>0</v>
      </c>
      <c r="BO7" s="29">
        <f>[9]Summary!$D$59</f>
        <v>0</v>
      </c>
      <c r="BP7" s="29">
        <f>[9]Summary!$E$59</f>
        <v>0</v>
      </c>
      <c r="BQ7" s="30">
        <f>[9]Summary!$F$59</f>
        <v>0</v>
      </c>
      <c r="BS7" s="24" t="s">
        <v>62</v>
      </c>
      <c r="BT7" s="29">
        <f>[9]Summary!$I$59</f>
        <v>0</v>
      </c>
      <c r="BU7" s="29">
        <f>[9]Summary!$J$59</f>
        <v>0</v>
      </c>
      <c r="BV7" s="29">
        <f>[9]Summary!$K$59</f>
        <v>0</v>
      </c>
      <c r="BW7" s="29">
        <f>[9]Summary!$L$59</f>
        <v>0</v>
      </c>
      <c r="BX7" s="30">
        <f>[9]Summary!$M$59</f>
        <v>0</v>
      </c>
      <c r="BZ7" s="24" t="s">
        <v>62</v>
      </c>
      <c r="CA7" s="29">
        <f>[10]Summary!$B$33</f>
        <v>0</v>
      </c>
      <c r="CB7" s="29">
        <f>[10]Summary!$C$33</f>
        <v>0</v>
      </c>
      <c r="CC7" s="29">
        <f>[10]Summary!$D$33</f>
        <v>0</v>
      </c>
      <c r="CD7" s="29">
        <f>[10]Summary!$E$33</f>
        <v>0</v>
      </c>
      <c r="CE7" s="30">
        <f>[10]Summary!$F$33</f>
        <v>0</v>
      </c>
      <c r="CG7" s="24" t="s">
        <v>62</v>
      </c>
      <c r="CH7" s="29">
        <f>[11]Summary!$B$59</f>
        <v>0</v>
      </c>
      <c r="CI7" s="29">
        <f>[11]Summary!$C$59</f>
        <v>0</v>
      </c>
      <c r="CJ7" s="29">
        <f>[11]Summary!$D$59</f>
        <v>0</v>
      </c>
      <c r="CK7" s="29">
        <f>[11]Summary!$E$59</f>
        <v>0</v>
      </c>
      <c r="CL7" s="30">
        <f>[11]Summary!$F$59</f>
        <v>0</v>
      </c>
      <c r="CN7" s="24" t="s">
        <v>62</v>
      </c>
      <c r="CO7" s="29">
        <f>[12]Summary!$B$33</f>
        <v>0</v>
      </c>
      <c r="CP7" s="29">
        <f>[12]Summary!$C$33</f>
        <v>0</v>
      </c>
      <c r="CQ7" s="29">
        <f>[12]Summary!$D$33</f>
        <v>0</v>
      </c>
      <c r="CR7" s="29">
        <f>[12]Summary!$E$33</f>
        <v>0</v>
      </c>
      <c r="CS7" s="30">
        <f>[12]Summary!$F$33</f>
        <v>0</v>
      </c>
      <c r="CU7" s="24" t="s">
        <v>62</v>
      </c>
      <c r="CV7" s="29">
        <f>[13]Summary!$B$33</f>
        <v>0</v>
      </c>
      <c r="CW7" s="29">
        <f>[13]Summary!$C$33</f>
        <v>0</v>
      </c>
      <c r="CX7" s="29">
        <f>[13]Summary!$D$33</f>
        <v>0</v>
      </c>
      <c r="CY7" s="29">
        <f>[13]Summary!$E$33</f>
        <v>0</v>
      </c>
      <c r="CZ7" s="30">
        <f>[13]Summary!$F$33</f>
        <v>0</v>
      </c>
      <c r="DB7" s="24" t="s">
        <v>62</v>
      </c>
      <c r="DC7" s="29">
        <f>[14]Summary!$B$59</f>
        <v>0</v>
      </c>
      <c r="DD7" s="29">
        <f>[14]Summary!$C$59</f>
        <v>0</v>
      </c>
      <c r="DE7" s="29">
        <f>[14]Summary!$D$59</f>
        <v>0</v>
      </c>
      <c r="DF7" s="29">
        <f>[14]Summary!$E$59</f>
        <v>0</v>
      </c>
      <c r="DG7" s="30">
        <f>[14]Summary!$F$59</f>
        <v>0</v>
      </c>
      <c r="DI7" s="24" t="s">
        <v>62</v>
      </c>
      <c r="DJ7" s="29">
        <f>[15]Summary!$B$33</f>
        <v>0</v>
      </c>
      <c r="DK7" s="29">
        <f>[15]Summary!$C$33</f>
        <v>0</v>
      </c>
      <c r="DL7" s="29">
        <f>[15]Summary!$D$33</f>
        <v>0</v>
      </c>
      <c r="DM7" s="29">
        <f>[15]Summary!$E$33</f>
        <v>0</v>
      </c>
      <c r="DN7" s="30">
        <f>[15]Summary!$F$33</f>
        <v>0</v>
      </c>
      <c r="DP7" s="24" t="s">
        <v>62</v>
      </c>
      <c r="DQ7" s="29">
        <f>[16]Summary!$B$33</f>
        <v>0</v>
      </c>
      <c r="DR7" s="29">
        <f>[16]Summary!$C$33</f>
        <v>0</v>
      </c>
      <c r="DS7" s="29">
        <f>[16]Summary!$D$33</f>
        <v>0</v>
      </c>
      <c r="DT7" s="29">
        <f>[16]Summary!$E$33</f>
        <v>0</v>
      </c>
      <c r="DU7" s="30">
        <f>[16]Summary!$F$33</f>
        <v>0</v>
      </c>
      <c r="DW7" s="24" t="s">
        <v>62</v>
      </c>
      <c r="DX7" s="29">
        <f>[17]Summary!$B$33</f>
        <v>0</v>
      </c>
      <c r="DY7" s="29">
        <f>[17]Summary!$C$33</f>
        <v>0</v>
      </c>
      <c r="DZ7" s="29">
        <f>[17]Summary!$D$33</f>
        <v>0</v>
      </c>
      <c r="EA7" s="29">
        <f>[17]Summary!$E$33</f>
        <v>0</v>
      </c>
      <c r="EB7" s="30">
        <f>[17]Summary!$F$33</f>
        <v>0</v>
      </c>
      <c r="ED7" s="24" t="s">
        <v>62</v>
      </c>
      <c r="EE7" s="29">
        <f>[18]Summary!$B$33</f>
        <v>0</v>
      </c>
      <c r="EF7" s="29">
        <f>[18]Summary!$C$33</f>
        <v>0</v>
      </c>
      <c r="EG7" s="29">
        <f>[18]Summary!$D$33</f>
        <v>0</v>
      </c>
      <c r="EH7" s="29">
        <f>[18]Summary!$E$33</f>
        <v>0</v>
      </c>
      <c r="EI7" s="30">
        <f>[18]Summary!$F$33</f>
        <v>0</v>
      </c>
      <c r="EK7" s="24" t="s">
        <v>62</v>
      </c>
      <c r="EL7" s="29">
        <f>[19]Summary!$B$33</f>
        <v>0</v>
      </c>
      <c r="EM7" s="29">
        <f>[19]Summary!$C$33</f>
        <v>0</v>
      </c>
      <c r="EN7" s="29">
        <f>[19]Summary!$D$33</f>
        <v>0</v>
      </c>
      <c r="EO7" s="29">
        <f>[19]Summary!$E$33</f>
        <v>0</v>
      </c>
      <c r="EP7" s="30">
        <f>[19]Summary!$F$33</f>
        <v>0</v>
      </c>
    </row>
    <row r="8" spans="1:146" ht="14.4" customHeight="1" x14ac:dyDescent="0.3">
      <c r="A8" s="24" t="s">
        <v>63</v>
      </c>
      <c r="B8" s="29">
        <f t="shared" si="2"/>
        <v>0</v>
      </c>
      <c r="C8" s="29">
        <f t="shared" si="1"/>
        <v>0</v>
      </c>
      <c r="D8" s="29">
        <f t="shared" si="1"/>
        <v>0</v>
      </c>
      <c r="E8" s="29">
        <f t="shared" si="1"/>
        <v>53104911.324828699</v>
      </c>
      <c r="F8" s="30">
        <f t="shared" si="1"/>
        <v>69776365.446506947</v>
      </c>
      <c r="H8" s="24" t="s">
        <v>63</v>
      </c>
      <c r="I8" s="29">
        <f>[1]Summary!$B$34</f>
        <v>0</v>
      </c>
      <c r="J8" s="29">
        <f>[1]Summary!$C$34</f>
        <v>0</v>
      </c>
      <c r="K8" s="29">
        <f>[1]Summary!$D$34</f>
        <v>0</v>
      </c>
      <c r="L8" s="29">
        <f>[1]Summary!$E$34</f>
        <v>11715634.156564578</v>
      </c>
      <c r="M8" s="30">
        <f>[1]Summary!$F$34</f>
        <v>9873459.5644062608</v>
      </c>
      <c r="O8" s="24" t="s">
        <v>63</v>
      </c>
      <c r="P8" s="29">
        <f>[2]Summary!$B$34</f>
        <v>0</v>
      </c>
      <c r="Q8" s="29">
        <f>[2]Summary!$C$34</f>
        <v>0</v>
      </c>
      <c r="R8" s="29">
        <f>[2]Summary!$D$34</f>
        <v>0</v>
      </c>
      <c r="S8" s="29">
        <f>[2]Summary!$E$34</f>
        <v>3941883.8937654495</v>
      </c>
      <c r="T8" s="30">
        <f>[2]Summary!$F$34</f>
        <v>9699794.1713208854</v>
      </c>
      <c r="V8" s="24" t="s">
        <v>63</v>
      </c>
      <c r="W8" s="29">
        <f>[3]Summary!$B$34</f>
        <v>0</v>
      </c>
      <c r="X8" s="29">
        <f>[3]Summary!$C$34</f>
        <v>0</v>
      </c>
      <c r="Y8" s="29">
        <f>[3]Summary!$D$34</f>
        <v>0</v>
      </c>
      <c r="Z8" s="29">
        <f>[3]Summary!$E$34</f>
        <v>2893253.2056571543</v>
      </c>
      <c r="AA8" s="30">
        <f>[3]Summary!$F$34</f>
        <v>5415782.0743561089</v>
      </c>
      <c r="AC8" s="24" t="s">
        <v>63</v>
      </c>
      <c r="AD8" s="29">
        <f>[4]Summary!$B$34</f>
        <v>0</v>
      </c>
      <c r="AE8" s="29">
        <f>[4]Summary!$C$34</f>
        <v>0</v>
      </c>
      <c r="AF8" s="29">
        <f>[4]Summary!$D$34</f>
        <v>0</v>
      </c>
      <c r="AG8" s="29">
        <f>[4]Summary!$E$34</f>
        <v>-670824.09940002486</v>
      </c>
      <c r="AH8" s="30">
        <f>[4]Summary!$F$34</f>
        <v>262106.01393389152</v>
      </c>
      <c r="AJ8" s="24" t="s">
        <v>63</v>
      </c>
      <c r="AK8" s="29">
        <f>[5]Summary!$B$34</f>
        <v>0</v>
      </c>
      <c r="AL8" s="29">
        <f>[5]Summary!$C$34</f>
        <v>0</v>
      </c>
      <c r="AM8" s="29">
        <f>[5]Summary!$D$34</f>
        <v>0</v>
      </c>
      <c r="AN8" s="29">
        <f>[5]Summary!$E$34</f>
        <v>7009108.2699734271</v>
      </c>
      <c r="AO8" s="30">
        <f>[5]Summary!$F$34</f>
        <v>3168090.236223571</v>
      </c>
      <c r="AQ8" s="24" t="s">
        <v>63</v>
      </c>
      <c r="AR8" s="29">
        <f>[6]Summary!$B$34</f>
        <v>0</v>
      </c>
      <c r="AS8" s="29">
        <f>[6]Summary!$C$34</f>
        <v>0</v>
      </c>
      <c r="AT8" s="29">
        <f>[6]Summary!$D$34</f>
        <v>0</v>
      </c>
      <c r="AU8" s="29">
        <f>[6]Summary!$E$34</f>
        <v>1172880.0016715573</v>
      </c>
      <c r="AV8" s="30">
        <f>[6]Summary!$F$34</f>
        <v>1054170.1913033966</v>
      </c>
      <c r="AX8" s="24" t="s">
        <v>63</v>
      </c>
      <c r="AY8" s="29">
        <f>[7]Summary!$B$34</f>
        <v>0</v>
      </c>
      <c r="AZ8" s="29">
        <f>[7]Summary!$C$34</f>
        <v>0</v>
      </c>
      <c r="BA8" s="29">
        <f>[7]Summary!$D$34</f>
        <v>0</v>
      </c>
      <c r="BB8" s="29">
        <f>[7]Summary!$E$34</f>
        <v>4799232.4107172936</v>
      </c>
      <c r="BC8" s="30">
        <f>[7]Summary!$F$34</f>
        <v>2776221.8516322318</v>
      </c>
      <c r="BE8" s="24" t="s">
        <v>63</v>
      </c>
      <c r="BF8" s="29">
        <f>[8]Summary!$B$34</f>
        <v>0</v>
      </c>
      <c r="BG8" s="29">
        <f>[8]Summary!$C$34</f>
        <v>0</v>
      </c>
      <c r="BH8" s="29">
        <f>[8]Summary!$D$34</f>
        <v>0</v>
      </c>
      <c r="BI8" s="29">
        <f>[8]Summary!$E$34</f>
        <v>-2361135.6131287739</v>
      </c>
      <c r="BJ8" s="30">
        <f>[8]Summary!$F$34</f>
        <v>6542772.9358297661</v>
      </c>
      <c r="BL8" s="24" t="s">
        <v>63</v>
      </c>
      <c r="BM8" s="29">
        <f>[9]Summary!$B$60</f>
        <v>0</v>
      </c>
      <c r="BN8" s="29">
        <f>[9]Summary!$C$60</f>
        <v>0</v>
      </c>
      <c r="BO8" s="29">
        <f>[9]Summary!$D$60</f>
        <v>0</v>
      </c>
      <c r="BP8" s="29">
        <f>[9]Summary!$E$60</f>
        <v>0</v>
      </c>
      <c r="BQ8" s="30">
        <f>[9]Summary!$F$60</f>
        <v>0</v>
      </c>
      <c r="BS8" s="24" t="s">
        <v>63</v>
      </c>
      <c r="BT8" s="29">
        <f>[9]Summary!$I$60</f>
        <v>0</v>
      </c>
      <c r="BU8" s="29">
        <f>[9]Summary!$J$60</f>
        <v>0</v>
      </c>
      <c r="BV8" s="29">
        <f>[9]Summary!$K$60</f>
        <v>0</v>
      </c>
      <c r="BW8" s="29">
        <f>[9]Summary!$L$60</f>
        <v>1372791.7147021238</v>
      </c>
      <c r="BX8" s="30">
        <f>[9]Summary!$M$60</f>
        <v>-244020.88918975822</v>
      </c>
      <c r="BZ8" s="24" t="s">
        <v>63</v>
      </c>
      <c r="CA8" s="29">
        <f>[10]Summary!$B$34</f>
        <v>0</v>
      </c>
      <c r="CB8" s="29">
        <f>[10]Summary!$C$34</f>
        <v>0</v>
      </c>
      <c r="CC8" s="29">
        <f>[10]Summary!$D$34</f>
        <v>0</v>
      </c>
      <c r="CD8" s="29">
        <f>[10]Summary!$E$34</f>
        <v>195786.99124653731</v>
      </c>
      <c r="CE8" s="30">
        <f>[10]Summary!$F$34</f>
        <v>662784.35288662836</v>
      </c>
      <c r="CG8" s="24" t="s">
        <v>63</v>
      </c>
      <c r="CH8" s="29">
        <f>[11]Summary!$B$60</f>
        <v>0</v>
      </c>
      <c r="CI8" s="29">
        <f>[11]Summary!$C$60</f>
        <v>0</v>
      </c>
      <c r="CJ8" s="29">
        <f>[11]Summary!$D$60</f>
        <v>0</v>
      </c>
      <c r="CK8" s="29">
        <f>[11]Summary!$E$60</f>
        <v>5204844.4342429265</v>
      </c>
      <c r="CL8" s="30">
        <f>[11]Summary!$F$60</f>
        <v>3807140.684673097</v>
      </c>
      <c r="CN8" s="24" t="s">
        <v>63</v>
      </c>
      <c r="CO8" s="29">
        <f>[12]Summary!$B$34</f>
        <v>0</v>
      </c>
      <c r="CP8" s="29">
        <f>[12]Summary!$C$34</f>
        <v>0</v>
      </c>
      <c r="CQ8" s="29">
        <f>[12]Summary!$D$34</f>
        <v>0</v>
      </c>
      <c r="CR8" s="29">
        <f>[12]Summary!$E$34</f>
        <v>6899401.8547928706</v>
      </c>
      <c r="CS8" s="30">
        <f>[12]Summary!$F$34</f>
        <v>5647293.9185036197</v>
      </c>
      <c r="CU8" s="24" t="s">
        <v>63</v>
      </c>
      <c r="CV8" s="29">
        <f>[13]Summary!$B$34</f>
        <v>0</v>
      </c>
      <c r="CW8" s="29">
        <f>[13]Summary!$C$34</f>
        <v>0</v>
      </c>
      <c r="CX8" s="29">
        <f>[13]Summary!$D$34</f>
        <v>0</v>
      </c>
      <c r="CY8" s="29">
        <f>[13]Summary!$E$34</f>
        <v>1459353.5435311198</v>
      </c>
      <c r="CZ8" s="30">
        <f>[13]Summary!$F$34</f>
        <v>692890.55057404377</v>
      </c>
      <c r="DB8" s="24" t="s">
        <v>63</v>
      </c>
      <c r="DC8" s="29">
        <f>[14]Summary!$B$60</f>
        <v>0</v>
      </c>
      <c r="DD8" s="29">
        <f>[14]Summary!$C$60</f>
        <v>0</v>
      </c>
      <c r="DE8" s="29">
        <f>[14]Summary!$D$60</f>
        <v>0</v>
      </c>
      <c r="DF8" s="29">
        <f>[14]Summary!$E$60</f>
        <v>-11266694.601307482</v>
      </c>
      <c r="DG8" s="30">
        <f>[14]Summary!$F$60</f>
        <v>8239064.9296719199</v>
      </c>
      <c r="DI8" s="24" t="s">
        <v>63</v>
      </c>
      <c r="DJ8" s="29">
        <f>[15]Summary!$B$34</f>
        <v>0</v>
      </c>
      <c r="DK8" s="29">
        <f>[15]Summary!$C$34</f>
        <v>0</v>
      </c>
      <c r="DL8" s="29">
        <f>[15]Summary!$D$34</f>
        <v>0</v>
      </c>
      <c r="DM8" s="29">
        <f>[15]Summary!$E$34</f>
        <v>10403040.761839181</v>
      </c>
      <c r="DN8" s="30">
        <f>[15]Summary!$F$34</f>
        <v>5462030.5202159584</v>
      </c>
      <c r="DP8" s="24" t="s">
        <v>63</v>
      </c>
      <c r="DQ8" s="29">
        <f>[16]Summary!$B$34</f>
        <v>0</v>
      </c>
      <c r="DR8" s="29">
        <f>[16]Summary!$C$34</f>
        <v>0</v>
      </c>
      <c r="DS8" s="29">
        <f>[16]Summary!$D$34</f>
        <v>0</v>
      </c>
      <c r="DT8" s="29">
        <f>[16]Summary!$E$34</f>
        <v>1040539.5313577936</v>
      </c>
      <c r="DU8" s="30">
        <f>[16]Summary!$F$34</f>
        <v>600389.58578120859</v>
      </c>
      <c r="DW8" s="24" t="s">
        <v>63</v>
      </c>
      <c r="DX8" s="29">
        <f>[17]Summary!$B$34</f>
        <v>0</v>
      </c>
      <c r="DY8" s="29">
        <f>[17]Summary!$C$34</f>
        <v>0</v>
      </c>
      <c r="DZ8" s="29">
        <f>[17]Summary!$D$34</f>
        <v>0</v>
      </c>
      <c r="EA8" s="29">
        <f>[17]Summary!$E$34</f>
        <v>7904296.468921259</v>
      </c>
      <c r="EB8" s="30">
        <f>[17]Summary!$F$34</f>
        <v>4686296.0921151266</v>
      </c>
      <c r="ED8" s="24" t="s">
        <v>63</v>
      </c>
      <c r="EE8" s="29">
        <f>[18]Summary!$B$34</f>
        <v>0</v>
      </c>
      <c r="EF8" s="29">
        <f>[18]Summary!$C$34</f>
        <v>0</v>
      </c>
      <c r="EG8" s="29">
        <f>[18]Summary!$D$34</f>
        <v>0</v>
      </c>
      <c r="EH8" s="29">
        <f>[18]Summary!$E$34</f>
        <v>875017.71951037273</v>
      </c>
      <c r="EI8" s="30">
        <f>[18]Summary!$F$34</f>
        <v>1114479.4595663399</v>
      </c>
      <c r="EK8" s="24" t="s">
        <v>63</v>
      </c>
      <c r="EL8" s="29">
        <f>[19]Summary!$B$34</f>
        <v>0</v>
      </c>
      <c r="EM8" s="29">
        <f>[19]Summary!$C$34</f>
        <v>0</v>
      </c>
      <c r="EN8" s="29">
        <f>[19]Summary!$D$34</f>
        <v>0</v>
      </c>
      <c r="EO8" s="29">
        <f>[19]Summary!$E$34</f>
        <v>516500.68017134164</v>
      </c>
      <c r="EP8" s="30">
        <f>[19]Summary!$F$34</f>
        <v>315619.20270266384</v>
      </c>
    </row>
    <row r="9" spans="1:146" ht="14.4" customHeight="1" x14ac:dyDescent="0.3">
      <c r="A9" s="24" t="s">
        <v>37</v>
      </c>
      <c r="B9" s="29">
        <f t="shared" si="2"/>
        <v>0</v>
      </c>
      <c r="C9" s="29">
        <f t="shared" si="1"/>
        <v>0</v>
      </c>
      <c r="D9" s="29">
        <f t="shared" si="1"/>
        <v>1769134</v>
      </c>
      <c r="E9" s="29">
        <f t="shared" si="1"/>
        <v>0</v>
      </c>
      <c r="F9" s="30">
        <f t="shared" si="1"/>
        <v>0</v>
      </c>
      <c r="H9" s="24" t="s">
        <v>37</v>
      </c>
      <c r="I9" s="29">
        <f>[1]Summary!$B$35</f>
        <v>0</v>
      </c>
      <c r="J9" s="29">
        <f>[1]Summary!$C$35</f>
        <v>0</v>
      </c>
      <c r="K9" s="29">
        <f>[1]Summary!$D$35</f>
        <v>0</v>
      </c>
      <c r="L9" s="29">
        <f>[1]Summary!$E$35</f>
        <v>0</v>
      </c>
      <c r="M9" s="30">
        <f>[1]Summary!$F$35</f>
        <v>0</v>
      </c>
      <c r="O9" s="24" t="s">
        <v>37</v>
      </c>
      <c r="P9" s="29">
        <f>[2]Summary!$B$35</f>
        <v>0</v>
      </c>
      <c r="Q9" s="29">
        <f>[2]Summary!$C$35</f>
        <v>0</v>
      </c>
      <c r="R9" s="29">
        <f>[2]Summary!$D$35</f>
        <v>0</v>
      </c>
      <c r="S9" s="29">
        <f>[2]Summary!$E$35</f>
        <v>0</v>
      </c>
      <c r="T9" s="30">
        <f>[2]Summary!$F$35</f>
        <v>0</v>
      </c>
      <c r="V9" s="24" t="s">
        <v>37</v>
      </c>
      <c r="W9" s="29">
        <f>[3]Summary!$B$35</f>
        <v>0</v>
      </c>
      <c r="X9" s="29">
        <f>[3]Summary!$C$35</f>
        <v>0</v>
      </c>
      <c r="Y9" s="29">
        <f>[3]Summary!$D$35</f>
        <v>0</v>
      </c>
      <c r="Z9" s="29">
        <f>[3]Summary!$E$35</f>
        <v>0</v>
      </c>
      <c r="AA9" s="30">
        <f>[3]Summary!$F$35</f>
        <v>0</v>
      </c>
      <c r="AC9" s="24" t="s">
        <v>37</v>
      </c>
      <c r="AD9" s="29">
        <f>[4]Summary!$B$35</f>
        <v>0</v>
      </c>
      <c r="AE9" s="29">
        <f>[4]Summary!$C$35</f>
        <v>0</v>
      </c>
      <c r="AF9" s="29">
        <f>[4]Summary!$D$35</f>
        <v>0</v>
      </c>
      <c r="AG9" s="29">
        <f>[4]Summary!$E$35</f>
        <v>0</v>
      </c>
      <c r="AH9" s="30">
        <f>[4]Summary!$F$35</f>
        <v>0</v>
      </c>
      <c r="AJ9" s="24" t="s">
        <v>37</v>
      </c>
      <c r="AK9" s="29">
        <f>[5]Summary!$B$35</f>
        <v>0</v>
      </c>
      <c r="AL9" s="29">
        <f>[5]Summary!$C$35</f>
        <v>0</v>
      </c>
      <c r="AM9" s="29">
        <f>[5]Summary!$D$35</f>
        <v>0</v>
      </c>
      <c r="AN9" s="29">
        <f>[5]Summary!$E$35</f>
        <v>0</v>
      </c>
      <c r="AO9" s="30">
        <f>[5]Summary!$F$35</f>
        <v>0</v>
      </c>
      <c r="AQ9" s="24" t="s">
        <v>37</v>
      </c>
      <c r="AR9" s="29">
        <f>[6]Summary!$B$35</f>
        <v>0</v>
      </c>
      <c r="AS9" s="29">
        <f>[6]Summary!$C$35</f>
        <v>0</v>
      </c>
      <c r="AT9" s="29">
        <f>[6]Summary!$D$35</f>
        <v>0</v>
      </c>
      <c r="AU9" s="29">
        <f>[6]Summary!$E$35</f>
        <v>0</v>
      </c>
      <c r="AV9" s="30">
        <f>[6]Summary!$F$35</f>
        <v>0</v>
      </c>
      <c r="AX9" s="24" t="s">
        <v>37</v>
      </c>
      <c r="AY9" s="29">
        <f>[7]Summary!$B$35</f>
        <v>0</v>
      </c>
      <c r="AZ9" s="29">
        <f>[7]Summary!$C$35</f>
        <v>0</v>
      </c>
      <c r="BA9" s="29">
        <f>[7]Summary!$D$35</f>
        <v>0</v>
      </c>
      <c r="BB9" s="29">
        <f>[7]Summary!$E$35</f>
        <v>0</v>
      </c>
      <c r="BC9" s="30">
        <f>[7]Summary!$F$35</f>
        <v>0</v>
      </c>
      <c r="BE9" s="24" t="s">
        <v>37</v>
      </c>
      <c r="BF9" s="29">
        <f>[8]Summary!$B$35</f>
        <v>0</v>
      </c>
      <c r="BG9" s="29">
        <f>[8]Summary!$C$35</f>
        <v>0</v>
      </c>
      <c r="BH9" s="29">
        <f>[8]Summary!$D$35</f>
        <v>0</v>
      </c>
      <c r="BI9" s="29">
        <f>[8]Summary!$E$35</f>
        <v>0</v>
      </c>
      <c r="BJ9" s="30">
        <f>[8]Summary!$F$35</f>
        <v>0</v>
      </c>
      <c r="BL9" s="24" t="s">
        <v>37</v>
      </c>
      <c r="BM9" s="29">
        <f>[9]Summary!$B$61</f>
        <v>0</v>
      </c>
      <c r="BN9" s="29">
        <f>[9]Summary!$C$61</f>
        <v>0</v>
      </c>
      <c r="BO9" s="29">
        <f>[9]Summary!$D$61</f>
        <v>0</v>
      </c>
      <c r="BP9" s="29">
        <f>[9]Summary!$E$61</f>
        <v>0</v>
      </c>
      <c r="BQ9" s="30">
        <f>[9]Summary!$F$61</f>
        <v>0</v>
      </c>
      <c r="BS9" s="24" t="s">
        <v>37</v>
      </c>
      <c r="BT9" s="29">
        <f>[9]Summary!$I$61</f>
        <v>0</v>
      </c>
      <c r="BU9" s="29">
        <f>[9]Summary!$J$61</f>
        <v>0</v>
      </c>
      <c r="BV9" s="29">
        <f>[9]Summary!$K$61</f>
        <v>1769134</v>
      </c>
      <c r="BW9" s="29">
        <f>[9]Summary!$L$61</f>
        <v>0</v>
      </c>
      <c r="BX9" s="30">
        <f>[9]Summary!$M$61</f>
        <v>0</v>
      </c>
      <c r="BZ9" s="24" t="s">
        <v>37</v>
      </c>
      <c r="CA9" s="29">
        <f>[10]Summary!$B$35</f>
        <v>0</v>
      </c>
      <c r="CB9" s="29">
        <f>[10]Summary!$C$35</f>
        <v>0</v>
      </c>
      <c r="CC9" s="29">
        <f>[10]Summary!$D$35</f>
        <v>0</v>
      </c>
      <c r="CD9" s="29">
        <f>[10]Summary!$E$35</f>
        <v>0</v>
      </c>
      <c r="CE9" s="30">
        <f>[10]Summary!$F$35</f>
        <v>0</v>
      </c>
      <c r="CG9" s="24" t="s">
        <v>37</v>
      </c>
      <c r="CH9" s="29">
        <f>[11]Summary!$B$61</f>
        <v>0</v>
      </c>
      <c r="CI9" s="29">
        <f>[11]Summary!$C$61</f>
        <v>0</v>
      </c>
      <c r="CJ9" s="29">
        <f>[11]Summary!$D$61</f>
        <v>0</v>
      </c>
      <c r="CK9" s="29">
        <f>[11]Summary!$E$61</f>
        <v>0</v>
      </c>
      <c r="CL9" s="30">
        <f>[11]Summary!$F$61</f>
        <v>0</v>
      </c>
      <c r="CN9" s="24" t="s">
        <v>37</v>
      </c>
      <c r="CO9" s="29">
        <f>[12]Summary!$B$35</f>
        <v>0</v>
      </c>
      <c r="CP9" s="29">
        <f>[12]Summary!$C$35</f>
        <v>0</v>
      </c>
      <c r="CQ9" s="29">
        <f>[12]Summary!$D$35</f>
        <v>0</v>
      </c>
      <c r="CR9" s="29">
        <f>[12]Summary!$E$35</f>
        <v>0</v>
      </c>
      <c r="CS9" s="30">
        <f>[12]Summary!$F$35</f>
        <v>0</v>
      </c>
      <c r="CU9" s="24" t="s">
        <v>37</v>
      </c>
      <c r="CV9" s="29">
        <f>[13]Summary!$B$35</f>
        <v>0</v>
      </c>
      <c r="CW9" s="29">
        <f>[13]Summary!$C$35</f>
        <v>0</v>
      </c>
      <c r="CX9" s="29">
        <f>[13]Summary!$D$35</f>
        <v>0</v>
      </c>
      <c r="CY9" s="29">
        <f>[13]Summary!$E$35</f>
        <v>0</v>
      </c>
      <c r="CZ9" s="30">
        <f>[13]Summary!$F$35</f>
        <v>0</v>
      </c>
      <c r="DB9" s="24" t="s">
        <v>37</v>
      </c>
      <c r="DC9" s="29">
        <f>[14]Summary!$B$61</f>
        <v>0</v>
      </c>
      <c r="DD9" s="29">
        <f>[14]Summary!$C$61</f>
        <v>0</v>
      </c>
      <c r="DE9" s="29">
        <f>[14]Summary!$D$61</f>
        <v>0</v>
      </c>
      <c r="DF9" s="29">
        <f>[14]Summary!$E$61</f>
        <v>0</v>
      </c>
      <c r="DG9" s="30">
        <f>[14]Summary!$F$61</f>
        <v>0</v>
      </c>
      <c r="DI9" s="24" t="s">
        <v>37</v>
      </c>
      <c r="DJ9" s="29">
        <f>[15]Summary!$B$35</f>
        <v>0</v>
      </c>
      <c r="DK9" s="29">
        <f>[15]Summary!$C$35</f>
        <v>0</v>
      </c>
      <c r="DL9" s="29">
        <f>[15]Summary!$D$35</f>
        <v>0</v>
      </c>
      <c r="DM9" s="29">
        <f>[15]Summary!$E$35</f>
        <v>0</v>
      </c>
      <c r="DN9" s="30">
        <f>[15]Summary!$F$35</f>
        <v>0</v>
      </c>
      <c r="DP9" s="24" t="s">
        <v>37</v>
      </c>
      <c r="DQ9" s="29">
        <f>[16]Summary!$B$35</f>
        <v>0</v>
      </c>
      <c r="DR9" s="29">
        <f>[16]Summary!$C$35</f>
        <v>0</v>
      </c>
      <c r="DS9" s="29">
        <f>[16]Summary!$D$35</f>
        <v>0</v>
      </c>
      <c r="DT9" s="29">
        <f>[16]Summary!$E$35</f>
        <v>0</v>
      </c>
      <c r="DU9" s="30">
        <f>[16]Summary!$F$35</f>
        <v>0</v>
      </c>
      <c r="DW9" s="24" t="s">
        <v>37</v>
      </c>
      <c r="DX9" s="29">
        <f>[17]Summary!$B$35</f>
        <v>0</v>
      </c>
      <c r="DY9" s="29">
        <f>[17]Summary!$C$35</f>
        <v>0</v>
      </c>
      <c r="DZ9" s="29">
        <f>[17]Summary!$D$35</f>
        <v>0</v>
      </c>
      <c r="EA9" s="29">
        <f>[17]Summary!$E$35</f>
        <v>0</v>
      </c>
      <c r="EB9" s="30">
        <f>[17]Summary!$F$35</f>
        <v>0</v>
      </c>
      <c r="ED9" s="24" t="s">
        <v>37</v>
      </c>
      <c r="EE9" s="29">
        <f>[18]Summary!$B$35</f>
        <v>0</v>
      </c>
      <c r="EF9" s="29">
        <f>[18]Summary!$C$35</f>
        <v>0</v>
      </c>
      <c r="EG9" s="29">
        <f>[18]Summary!$D$35</f>
        <v>0</v>
      </c>
      <c r="EH9" s="29">
        <f>[18]Summary!$E$35</f>
        <v>0</v>
      </c>
      <c r="EI9" s="30">
        <f>[18]Summary!$F$35</f>
        <v>0</v>
      </c>
      <c r="EK9" s="24" t="s">
        <v>37</v>
      </c>
      <c r="EL9" s="29">
        <f>[19]Summary!$B$35</f>
        <v>0</v>
      </c>
      <c r="EM9" s="29">
        <f>[19]Summary!$C$35</f>
        <v>0</v>
      </c>
      <c r="EN9" s="29">
        <f>[19]Summary!$D$35</f>
        <v>0</v>
      </c>
      <c r="EO9" s="29">
        <f>[19]Summary!$E$35</f>
        <v>0</v>
      </c>
      <c r="EP9" s="30">
        <f>[19]Summary!$F$35</f>
        <v>0</v>
      </c>
    </row>
    <row r="10" spans="1:146" ht="29.4" customHeight="1" thickBot="1" x14ac:dyDescent="0.35">
      <c r="A10" s="25" t="s">
        <v>33</v>
      </c>
      <c r="B10" s="31">
        <f>SUM(B6:B9)</f>
        <v>0</v>
      </c>
      <c r="C10" s="31">
        <f t="shared" ref="C10:F10" si="3">SUM(C6:C9)</f>
        <v>80860846.554523394</v>
      </c>
      <c r="D10" s="31">
        <f t="shared" si="3"/>
        <v>46664868.088923782</v>
      </c>
      <c r="E10" s="31">
        <f t="shared" ref="E10" si="4">SUM(E6:E9)</f>
        <v>53104911.324828699</v>
      </c>
      <c r="F10" s="32">
        <f t="shared" si="3"/>
        <v>69776365.446506947</v>
      </c>
      <c r="H10" s="25" t="s">
        <v>33</v>
      </c>
      <c r="I10" s="31">
        <f>SUM(I6:I9)</f>
        <v>0</v>
      </c>
      <c r="J10" s="31">
        <f t="shared" ref="J10:M10" si="5">SUM(J6:J9)</f>
        <v>13426097.922334149</v>
      </c>
      <c r="K10" s="31">
        <f t="shared" si="5"/>
        <v>3981949.0471269786</v>
      </c>
      <c r="L10" s="31">
        <f>SUM(L6:L9)</f>
        <v>11715634.156564578</v>
      </c>
      <c r="M10" s="32">
        <f t="shared" si="5"/>
        <v>9873459.5644062608</v>
      </c>
      <c r="O10" s="25" t="s">
        <v>33</v>
      </c>
      <c r="P10" s="31">
        <f>SUM(P6:P9)</f>
        <v>0</v>
      </c>
      <c r="Q10" s="31">
        <f t="shared" ref="Q10" si="6">SUM(Q6:Q9)</f>
        <v>10403660.582613721</v>
      </c>
      <c r="R10" s="31">
        <f t="shared" ref="R10" si="7">SUM(R6:R9)</f>
        <v>7156322.3362105638</v>
      </c>
      <c r="S10" s="31">
        <f>SUM(S6:S9)</f>
        <v>3941883.8937654495</v>
      </c>
      <c r="T10" s="32">
        <f t="shared" ref="T10" si="8">SUM(T6:T9)</f>
        <v>9699794.1713208854</v>
      </c>
      <c r="V10" s="25" t="s">
        <v>33</v>
      </c>
      <c r="W10" s="31">
        <f>SUM(W6:W9)</f>
        <v>0</v>
      </c>
      <c r="X10" s="31">
        <f t="shared" ref="X10" si="9">SUM(X6:X9)</f>
        <v>8791312.0431240723</v>
      </c>
      <c r="Y10" s="31">
        <f t="shared" ref="Y10" si="10">SUM(Y6:Y9)</f>
        <v>5338957.4777963012</v>
      </c>
      <c r="Z10" s="31">
        <f>SUM(Z6:Z9)</f>
        <v>2893253.2056571543</v>
      </c>
      <c r="AA10" s="32">
        <f t="shared" ref="AA10" si="11">SUM(AA6:AA9)</f>
        <v>5415782.0743561089</v>
      </c>
      <c r="AC10" s="25" t="s">
        <v>33</v>
      </c>
      <c r="AD10" s="31">
        <f>SUM(AD6:AD9)</f>
        <v>0</v>
      </c>
      <c r="AE10" s="31">
        <f t="shared" ref="AE10" si="12">SUM(AE6:AE9)</f>
        <v>432307.9300669916</v>
      </c>
      <c r="AF10" s="31">
        <f t="shared" ref="AF10" si="13">SUM(AF6:AF9)</f>
        <v>257735.81410938688</v>
      </c>
      <c r="AG10" s="31">
        <f>SUM(AG6:AG9)</f>
        <v>-670824.09940002486</v>
      </c>
      <c r="AH10" s="32">
        <f t="shared" ref="AH10" si="14">SUM(AH6:AH9)</f>
        <v>262106.01393389152</v>
      </c>
      <c r="AJ10" s="25" t="s">
        <v>33</v>
      </c>
      <c r="AK10" s="31">
        <f>SUM(AK6:AK9)</f>
        <v>0</v>
      </c>
      <c r="AL10" s="31">
        <f t="shared" ref="AL10" si="15">SUM(AL6:AL9)</f>
        <v>692954.13027065992</v>
      </c>
      <c r="AM10" s="31">
        <f t="shared" ref="AM10" si="16">SUM(AM6:AM9)</f>
        <v>1557551.3353692964</v>
      </c>
      <c r="AN10" s="31">
        <f>SUM(AN6:AN9)</f>
        <v>7009108.2699734271</v>
      </c>
      <c r="AO10" s="32">
        <f t="shared" ref="AO10" si="17">SUM(AO6:AO9)</f>
        <v>3168090.236223571</v>
      </c>
      <c r="AQ10" s="25" t="s">
        <v>33</v>
      </c>
      <c r="AR10" s="31">
        <f>SUM(AR6:AR9)</f>
        <v>0</v>
      </c>
      <c r="AS10" s="31">
        <f t="shared" ref="AS10" si="18">SUM(AS6:AS9)</f>
        <v>74187.805468069389</v>
      </c>
      <c r="AT10" s="31">
        <f t="shared" ref="AT10" si="19">SUM(AT6:AT9)</f>
        <v>84172.818862095475</v>
      </c>
      <c r="AU10" s="31">
        <f>SUM(AU6:AU9)</f>
        <v>1172880.0016715573</v>
      </c>
      <c r="AV10" s="32">
        <f t="shared" ref="AV10" si="20">SUM(AV6:AV9)</f>
        <v>1054170.1913033966</v>
      </c>
      <c r="AX10" s="25" t="s">
        <v>33</v>
      </c>
      <c r="AY10" s="31">
        <f>SUM(AY6:AY9)</f>
        <v>0</v>
      </c>
      <c r="AZ10" s="31">
        <f t="shared" ref="AZ10" si="21">SUM(AZ6:AZ9)</f>
        <v>1452762.1842176132</v>
      </c>
      <c r="BA10" s="31">
        <f t="shared" ref="BA10" si="22">SUM(BA6:BA9)</f>
        <v>1164021.2112214305</v>
      </c>
      <c r="BB10" s="31">
        <f>SUM(BB6:BB9)</f>
        <v>4799232.4107172936</v>
      </c>
      <c r="BC10" s="32">
        <f t="shared" ref="BC10" si="23">SUM(BC6:BC9)</f>
        <v>2776221.8516322318</v>
      </c>
      <c r="BE10" s="25" t="s">
        <v>33</v>
      </c>
      <c r="BF10" s="31">
        <f>SUM(BF6:BF9)</f>
        <v>0</v>
      </c>
      <c r="BG10" s="31">
        <f t="shared" ref="BG10" si="24">SUM(BG6:BG9)</f>
        <v>10057440.880418777</v>
      </c>
      <c r="BH10" s="31">
        <f t="shared" ref="BH10" si="25">SUM(BH6:BH9)</f>
        <v>4764876.9796043262</v>
      </c>
      <c r="BI10" s="31">
        <f>SUM(BI6:BI9)</f>
        <v>-2361135.6131287739</v>
      </c>
      <c r="BJ10" s="32">
        <f t="shared" ref="BJ10" si="26">SUM(BJ6:BJ9)</f>
        <v>6542772.9358297661</v>
      </c>
      <c r="BL10" s="25" t="s">
        <v>33</v>
      </c>
      <c r="BM10" s="31">
        <f>SUM(BM6:BM9)</f>
        <v>0</v>
      </c>
      <c r="BN10" s="31">
        <f t="shared" ref="BN10" si="27">SUM(BN6:BN9)</f>
        <v>6389444.8153718859</v>
      </c>
      <c r="BO10" s="31">
        <f t="shared" ref="BO10" si="28">SUM(BO6:BO9)</f>
        <v>4428978.1165695637</v>
      </c>
      <c r="BP10" s="31">
        <f>SUM(BP6:BP9)</f>
        <v>0</v>
      </c>
      <c r="BQ10" s="32">
        <f t="shared" ref="BQ10" si="29">SUM(BQ6:BQ9)</f>
        <v>0</v>
      </c>
      <c r="BS10" s="25" t="s">
        <v>33</v>
      </c>
      <c r="BT10" s="31">
        <f>SUM(BT6:BT9)</f>
        <v>0</v>
      </c>
      <c r="BU10" s="31">
        <f t="shared" ref="BU10" si="30">SUM(BU6:BU9)</f>
        <v>185148.93570775911</v>
      </c>
      <c r="BV10" s="31">
        <f t="shared" ref="BV10" si="31">SUM(BV6:BV9)</f>
        <v>1454288.8209594954</v>
      </c>
      <c r="BW10" s="31">
        <f>SUM(BW6:BW9)</f>
        <v>1372791.7147021238</v>
      </c>
      <c r="BX10" s="32">
        <f t="shared" ref="BX10" si="32">SUM(BX6:BX9)</f>
        <v>-244020.88918975822</v>
      </c>
      <c r="BZ10" s="25" t="s">
        <v>33</v>
      </c>
      <c r="CA10" s="31">
        <f>SUM(CA6:CA9)</f>
        <v>0</v>
      </c>
      <c r="CB10" s="31">
        <f t="shared" ref="CB10" si="33">SUM(CB6:CB9)</f>
        <v>414805.88220865652</v>
      </c>
      <c r="CC10" s="31">
        <f t="shared" ref="CC10" si="34">SUM(CC6:CC9)</f>
        <v>220401.45843015797</v>
      </c>
      <c r="CD10" s="31">
        <f>SUM(CD6:CD9)</f>
        <v>195786.99124653731</v>
      </c>
      <c r="CE10" s="32">
        <f t="shared" ref="CE10" si="35">SUM(CE6:CE9)</f>
        <v>662784.35288662836</v>
      </c>
      <c r="CG10" s="25" t="s">
        <v>33</v>
      </c>
      <c r="CH10" s="31">
        <f>SUM(CH6:CH9)</f>
        <v>0</v>
      </c>
      <c r="CI10" s="31">
        <f t="shared" ref="CI10" si="36">SUM(CI6:CI9)</f>
        <v>3705272.0271055475</v>
      </c>
      <c r="CJ10" s="31">
        <f t="shared" ref="CJ10" si="37">SUM(CJ6:CJ9)</f>
        <v>1541140.3815151006</v>
      </c>
      <c r="CK10" s="31">
        <f>SUM(CK6:CK9)</f>
        <v>5204844.4342429265</v>
      </c>
      <c r="CL10" s="32">
        <f t="shared" ref="CL10" si="38">SUM(CL6:CL9)</f>
        <v>3807140.684673097</v>
      </c>
      <c r="CN10" s="25" t="s">
        <v>33</v>
      </c>
      <c r="CO10" s="31">
        <f>SUM(CO6:CO9)</f>
        <v>0</v>
      </c>
      <c r="CP10" s="31">
        <f t="shared" ref="CP10" si="39">SUM(CP6:CP9)</f>
        <v>3743768.1216535941</v>
      </c>
      <c r="CQ10" s="31">
        <f t="shared" ref="CQ10" si="40">SUM(CQ6:CQ9)</f>
        <v>1951723.6893829331</v>
      </c>
      <c r="CR10" s="31">
        <f>SUM(CR6:CR9)</f>
        <v>6899401.8547928706</v>
      </c>
      <c r="CS10" s="32">
        <f t="shared" ref="CS10" si="41">SUM(CS6:CS9)</f>
        <v>5647293.9185036197</v>
      </c>
      <c r="CU10" s="25" t="s">
        <v>33</v>
      </c>
      <c r="CV10" s="31">
        <f>SUM(CV6:CV9)</f>
        <v>0</v>
      </c>
      <c r="CW10" s="31">
        <f t="shared" ref="CW10" si="42">SUM(CW6:CW9)</f>
        <v>616097.57398026623</v>
      </c>
      <c r="CX10" s="31">
        <f t="shared" ref="CX10" si="43">SUM(CX6:CX9)</f>
        <v>238353.79264517222</v>
      </c>
      <c r="CY10" s="31">
        <f>SUM(CY6:CY9)</f>
        <v>1459353.5435311198</v>
      </c>
      <c r="CZ10" s="32">
        <f t="shared" ref="CZ10" si="44">SUM(CZ6:CZ9)</f>
        <v>692890.55057404377</v>
      </c>
      <c r="DB10" s="25" t="s">
        <v>33</v>
      </c>
      <c r="DC10" s="31">
        <f>SUM(DC6:DC9)</f>
        <v>0</v>
      </c>
      <c r="DD10" s="31">
        <f t="shared" ref="DD10" si="45">SUM(DD6:DD9)</f>
        <v>9450262.2415422201</v>
      </c>
      <c r="DE10" s="31">
        <f t="shared" ref="DE10" si="46">SUM(DE6:DE9)</f>
        <v>11521998.337429017</v>
      </c>
      <c r="DF10" s="31">
        <f>SUM(DF6:DF9)</f>
        <v>-11266694.601307482</v>
      </c>
      <c r="DG10" s="32">
        <f t="shared" ref="DG10" si="47">SUM(DG6:DG9)</f>
        <v>8239064.9296719199</v>
      </c>
      <c r="DI10" s="25" t="s">
        <v>33</v>
      </c>
      <c r="DJ10" s="31">
        <f>SUM(DJ6:DJ9)</f>
        <v>0</v>
      </c>
      <c r="DK10" s="31">
        <f t="shared" ref="DK10" si="48">SUM(DK6:DK9)</f>
        <v>6015435.4002338424</v>
      </c>
      <c r="DL10" s="31">
        <f t="shared" ref="DL10" si="49">SUM(DL6:DL9)</f>
        <v>-2718846.1397069246</v>
      </c>
      <c r="DM10" s="31">
        <f>SUM(DM6:DM9)</f>
        <v>10403040.761839181</v>
      </c>
      <c r="DN10" s="32">
        <f t="shared" ref="DN10" si="50">SUM(DN6:DN9)</f>
        <v>5462030.5202159584</v>
      </c>
      <c r="DP10" s="25" t="s">
        <v>33</v>
      </c>
      <c r="DQ10" s="31">
        <f>SUM(DQ6:DQ9)</f>
        <v>0</v>
      </c>
      <c r="DR10" s="31">
        <f t="shared" ref="DR10" si="51">SUM(DR6:DR9)</f>
        <v>362946.26530336542</v>
      </c>
      <c r="DS10" s="31">
        <f t="shared" ref="DS10" si="52">SUM(DS6:DS9)</f>
        <v>25738.907691271044</v>
      </c>
      <c r="DT10" s="31">
        <f>SUM(DT6:DT9)</f>
        <v>1040539.5313577936</v>
      </c>
      <c r="DU10" s="32">
        <f t="shared" ref="DU10" si="53">SUM(DU6:DU9)</f>
        <v>600389.58578120859</v>
      </c>
      <c r="DW10" s="25" t="s">
        <v>33</v>
      </c>
      <c r="DX10" s="31">
        <f>SUM(DX6:DX9)</f>
        <v>0</v>
      </c>
      <c r="DY10" s="31">
        <f t="shared" ref="DY10" si="54">SUM(DY6:DY9)</f>
        <v>2741903.4608898647</v>
      </c>
      <c r="DZ10" s="31">
        <f t="shared" ref="DZ10" si="55">SUM(DZ6:DZ9)</f>
        <v>2193920.5166500732</v>
      </c>
      <c r="EA10" s="31">
        <f>SUM(EA6:EA9)</f>
        <v>7904296.468921259</v>
      </c>
      <c r="EB10" s="32">
        <f t="shared" ref="EB10" si="56">SUM(EB6:EB9)</f>
        <v>4686296.0921151266</v>
      </c>
      <c r="ED10" s="25" t="s">
        <v>33</v>
      </c>
      <c r="EE10" s="31">
        <f>SUM(EE6:EE9)</f>
        <v>0</v>
      </c>
      <c r="EF10" s="31">
        <f t="shared" ref="EF10" si="57">SUM(EF6:EF9)</f>
        <v>1775917.4289764948</v>
      </c>
      <c r="EG10" s="31">
        <f t="shared" ref="EG10" si="58">SUM(EG6:EG9)</f>
        <v>1454246.7164690346</v>
      </c>
      <c r="EH10" s="31">
        <f>SUM(EH6:EH9)</f>
        <v>875017.71951037273</v>
      </c>
      <c r="EI10" s="32">
        <f t="shared" ref="EI10" si="59">SUM(EI6:EI9)</f>
        <v>1114479.4595663399</v>
      </c>
      <c r="EK10" s="25" t="s">
        <v>33</v>
      </c>
      <c r="EL10" s="31">
        <f>SUM(EL6:EL9)</f>
        <v>0</v>
      </c>
      <c r="EM10" s="31">
        <f t="shared" ref="EM10" si="60">SUM(EM6:EM9)</f>
        <v>129120.92303586425</v>
      </c>
      <c r="EN10" s="31">
        <f t="shared" ref="EN10" si="61">SUM(EN6:EN9)</f>
        <v>47336.470588508993</v>
      </c>
      <c r="EO10" s="31">
        <f>SUM(EO6:EO9)</f>
        <v>516500.68017134164</v>
      </c>
      <c r="EP10" s="32">
        <f t="shared" ref="EP10" si="62">SUM(EP6:EP9)</f>
        <v>315619.20270266384</v>
      </c>
    </row>
    <row r="11" spans="1:146" ht="15" thickTop="1" x14ac:dyDescent="0.3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  <c r="ED11" s="24"/>
      <c r="EI11" s="33"/>
      <c r="EK11" s="24"/>
      <c r="EP11" s="33"/>
    </row>
    <row r="12" spans="1:146" ht="28.8" x14ac:dyDescent="0.3">
      <c r="A12" s="26" t="s">
        <v>35</v>
      </c>
      <c r="B12" s="45">
        <f>B10/$B3</f>
        <v>0</v>
      </c>
      <c r="C12" s="45">
        <f t="shared" ref="C12:D12" si="63">C10/$B3</f>
        <v>0.10314238053464382</v>
      </c>
      <c r="D12" s="45">
        <f t="shared" si="63"/>
        <v>5.9523561613732387E-2</v>
      </c>
      <c r="E12" s="45">
        <f t="shared" ref="E12" si="64">E10/$B3</f>
        <v>6.7738184863433026E-2</v>
      </c>
      <c r="F12" s="47">
        <f>F10/$B3</f>
        <v>8.900352573424046E-2</v>
      </c>
      <c r="H12" s="26" t="s">
        <v>35</v>
      </c>
      <c r="I12" s="45">
        <f>I10/I3</f>
        <v>0</v>
      </c>
      <c r="J12" s="46">
        <f>(J10-I10)/(I13)</f>
        <v>0.15368582055124544</v>
      </c>
      <c r="K12" s="46">
        <f>(K10-J10)/(J13)</f>
        <v>-9.3704243642207058E-2</v>
      </c>
      <c r="L12" s="46">
        <f>(L10-K10)/(K13)</f>
        <v>7.3816732048233816E-2</v>
      </c>
      <c r="M12" s="47">
        <f t="shared" ref="M12" si="65">(M10-L10)/(L13)</f>
        <v>-1.5814780290705942E-2</v>
      </c>
      <c r="O12" s="26" t="s">
        <v>35</v>
      </c>
      <c r="P12" s="45">
        <f>P10/P3</f>
        <v>0</v>
      </c>
      <c r="Q12" s="46">
        <f>(Q10-P10)/(P13)</f>
        <v>9.9904589438955388E-2</v>
      </c>
      <c r="R12" s="46">
        <f>(R10-Q10)/(Q13)</f>
        <v>-2.8351221682884002E-2</v>
      </c>
      <c r="S12" s="46">
        <f>(S10-R10)/(R13)</f>
        <v>-2.6413685604157851E-2</v>
      </c>
      <c r="T12" s="47">
        <f t="shared" ref="T12" si="66">(T10-S10)/(S13)</f>
        <v>4.5829431370961987E-2</v>
      </c>
      <c r="V12" s="26" t="s">
        <v>35</v>
      </c>
      <c r="W12" s="45">
        <f>W10/W3</f>
        <v>0</v>
      </c>
      <c r="X12" s="46">
        <f>(X10-W10)/(W13)</f>
        <v>0.13961420493344831</v>
      </c>
      <c r="Y12" s="46">
        <f>(Y10-X10)/(X13)</f>
        <v>-4.8109788823853451E-2</v>
      </c>
      <c r="Z12" s="46">
        <f>(Z10-Y10)/(Y13)</f>
        <v>-3.1721658903136531E-2</v>
      </c>
      <c r="AA12" s="47">
        <f t="shared" ref="AA12" si="67">(AA10-Z10)/(Z13)</f>
        <v>3.1534713078008481E-2</v>
      </c>
      <c r="AC12" s="26" t="s">
        <v>35</v>
      </c>
      <c r="AD12" s="45">
        <f>AD10/AD3</f>
        <v>0</v>
      </c>
      <c r="AE12" s="46">
        <f>(AE10-AD10)/(AD13)</f>
        <v>6.4877203153839241E-2</v>
      </c>
      <c r="AF12" s="46">
        <f>(AF10-AE10)/(AE13)</f>
        <v>-2.460221804760044E-2</v>
      </c>
      <c r="AG12" s="46">
        <f>(AG10-AF10)/(AF13)</f>
        <v>-0.1262741477671577</v>
      </c>
      <c r="AH12" s="47">
        <f t="shared" ref="AH12" si="68">(AH10-AG10)/(AG13)</f>
        <v>0.1396037823787695</v>
      </c>
      <c r="AJ12" s="26" t="s">
        <v>35</v>
      </c>
      <c r="AK12" s="45">
        <f>AK10/AK3</f>
        <v>0</v>
      </c>
      <c r="AL12" s="46">
        <f>(AL10-AK10)/(AK13)</f>
        <v>1.6256507950479188E-2</v>
      </c>
      <c r="AM12" s="46">
        <f>(AM10-AL10)/(AL13)</f>
        <v>1.995874643063995E-2</v>
      </c>
      <c r="AN12" s="46">
        <f>(AN10-AM10)/(AM13)</f>
        <v>0.12147838442253162</v>
      </c>
      <c r="AO12" s="47">
        <f t="shared" ref="AO12" si="69">(AO10-AN10)/(AN13)</f>
        <v>-7.4028204150275612E-2</v>
      </c>
      <c r="AQ12" s="26" t="s">
        <v>35</v>
      </c>
      <c r="AR12" s="45">
        <f>AR10/AR3</f>
        <v>0</v>
      </c>
      <c r="AS12" s="46">
        <f>(AS10-AR10)/(AR13)</f>
        <v>9.2999766787921594E-3</v>
      </c>
      <c r="AT12" s="46">
        <f>(AT10-AS10)/(AS13)</f>
        <v>1.2401600114071078E-3</v>
      </c>
      <c r="AU12" s="46">
        <f>(AU10-AT10)/(AT13)</f>
        <v>0.13382073832775504</v>
      </c>
      <c r="AV12" s="47">
        <f t="shared" ref="AV12" si="70">(AV10-AU10)/(AU13)</f>
        <v>-1.2752916619874266E-2</v>
      </c>
      <c r="AX12" s="26" t="s">
        <v>35</v>
      </c>
      <c r="AY12" s="45">
        <f>AY10/AY3</f>
        <v>0</v>
      </c>
      <c r="AZ12" s="46">
        <f>(AZ10-AY10)/(AY13)</f>
        <v>4.9445081871030354E-2</v>
      </c>
      <c r="BA12" s="46">
        <f>(BA10-AZ10)/(AZ13)</f>
        <v>-9.3643421382932721E-3</v>
      </c>
      <c r="BB12" s="46">
        <f>(BB10-BA10)/(BA13)</f>
        <v>0.11360705381386353</v>
      </c>
      <c r="BC12" s="47">
        <f t="shared" ref="BC12" si="71">(BC10-BB10)/(BB13)</f>
        <v>-5.49770807425322E-2</v>
      </c>
      <c r="BE12" s="26" t="s">
        <v>35</v>
      </c>
      <c r="BF12" s="45">
        <f>BF10/BF3</f>
        <v>0</v>
      </c>
      <c r="BG12" s="46">
        <f>(BG10-BF10)/(BF13)</f>
        <v>0.21885311008332939</v>
      </c>
      <c r="BH12" s="46">
        <f>(BH10-BG10)/(BG13)</f>
        <v>-9.4488721937223866E-2</v>
      </c>
      <c r="BI12" s="46">
        <f>(BI10-BH10)/(BH13)</f>
        <v>-0.11724748786445077</v>
      </c>
      <c r="BJ12" s="47">
        <f t="shared" ref="BJ12" si="72">(BJ10-BI10)/(BI13)</f>
        <v>0.15242140149691369</v>
      </c>
      <c r="BL12" s="26" t="s">
        <v>35</v>
      </c>
      <c r="BM12" s="45">
        <f>BM10/BM3</f>
        <v>0</v>
      </c>
      <c r="BN12" s="46">
        <f>(BN10-BM10)/(BM13)</f>
        <v>0.10982584888397645</v>
      </c>
      <c r="BO12" s="46">
        <f>(BO10-BN10)/(BN13)</f>
        <v>-3.0363097845949146E-2</v>
      </c>
      <c r="BP12" s="46">
        <f>(BP10-BO10)/(BO13)</f>
        <v>-6.4191445409539166E-2</v>
      </c>
      <c r="BQ12" s="47">
        <f t="shared" ref="BQ12" si="73">(BQ10-BP10)/(BP13)</f>
        <v>0</v>
      </c>
      <c r="BS12" s="26" t="s">
        <v>35</v>
      </c>
      <c r="BT12" s="45">
        <f>BT10/BT3</f>
        <v>0</v>
      </c>
      <c r="BU12" s="46">
        <f>(BU10-BT10)/(BT13)</f>
        <v>1.5886973592460919E-2</v>
      </c>
      <c r="BV12" s="46">
        <f>(BV10-BU10)/(BU13)</f>
        <v>0.10719735140122898</v>
      </c>
      <c r="BW12" s="46">
        <f>(BW10-BV10)/(BV13)</f>
        <v>-6.1305645571272478E-3</v>
      </c>
      <c r="BX12" s="47">
        <f t="shared" ref="BX12" si="74">(BX10-BW10)/(BW13)</f>
        <v>-0.11023949405140802</v>
      </c>
      <c r="BZ12" s="26" t="s">
        <v>35</v>
      </c>
      <c r="CA12" s="45">
        <f>CA10/CA3</f>
        <v>0</v>
      </c>
      <c r="CB12" s="46">
        <f>(CB10-CA10)/(CA13)</f>
        <v>8.9052722534132642E-2</v>
      </c>
      <c r="CC12" s="46">
        <f>(CC10-CB10)/(CB13)</f>
        <v>-3.8323003007453595E-2</v>
      </c>
      <c r="CD12" s="46">
        <f>(CD10-CC10)/(CC13)</f>
        <v>-4.6502157081086612E-3</v>
      </c>
      <c r="CE12" s="47">
        <f t="shared" ref="CE12" si="75">(CE10-CD10)/(CD13)</f>
        <v>8.5079152378914252E-2</v>
      </c>
      <c r="CG12" s="26" t="s">
        <v>35</v>
      </c>
      <c r="CH12" s="45">
        <f>CH10/CH3</f>
        <v>0</v>
      </c>
      <c r="CI12" s="46">
        <f>(CI10-CH10)/(CH13)</f>
        <v>0.10696008964843368</v>
      </c>
      <c r="CJ12" s="46">
        <f>(CJ10-CI10)/(CI13)</f>
        <v>-5.6435629423419106E-2</v>
      </c>
      <c r="CK12" s="46">
        <f>(CK10-CJ10)/(CJ13)</f>
        <v>9.1849679245385521E-2</v>
      </c>
      <c r="CL12" s="47">
        <f t="shared" ref="CL12" si="76">(CL10-CK10)/(CK13)</f>
        <v>-3.099610151870311E-2</v>
      </c>
      <c r="CN12" s="26" t="s">
        <v>35</v>
      </c>
      <c r="CO12" s="45">
        <f>CO10/CO3</f>
        <v>0</v>
      </c>
      <c r="CP12" s="46">
        <f>(CP10-CO10)/(CO13)</f>
        <v>8.8178546187851856E-2</v>
      </c>
      <c r="CQ12" s="46">
        <f>(CQ10-CP10)/(CP13)</f>
        <v>-3.8788466165554446E-2</v>
      </c>
      <c r="CR12" s="46">
        <f>(CR10-CQ10)/(CQ13)</f>
        <v>0.10275088762441338</v>
      </c>
      <c r="CS12" s="47">
        <f t="shared" ref="CS12" si="77">(CS10-CR10)/(CR13)</f>
        <v>-2.2744272391335862E-2</v>
      </c>
      <c r="CU12" s="26" t="s">
        <v>35</v>
      </c>
      <c r="CV12" s="45">
        <f>CV10/CV3</f>
        <v>0</v>
      </c>
      <c r="CW12" s="46">
        <f>(CW10-CV10)/(CV13)</f>
        <v>0.11418465371451855</v>
      </c>
      <c r="CX12" s="46">
        <f>(CX10-CW10)/(CW13)</f>
        <v>-6.2834532982192229E-2</v>
      </c>
      <c r="CY12" s="46">
        <f>(CY10-CX10)/(CX13)</f>
        <v>0.19535757264620629</v>
      </c>
      <c r="CZ12" s="47">
        <f t="shared" ref="CZ12" si="78">(CZ10-CY10)/(CY13)</f>
        <v>-9.9418893528803856E-2</v>
      </c>
      <c r="DB12" s="26" t="s">
        <v>35</v>
      </c>
      <c r="DC12" s="45">
        <f>DC10/DC3</f>
        <v>0</v>
      </c>
      <c r="DD12" s="46">
        <f>(DD10-DC10)/(DC13)</f>
        <v>8.2167181357271413E-2</v>
      </c>
      <c r="DE12" s="46">
        <f>(DE10-DD10)/(DD13)</f>
        <v>1.6645414061653815E-2</v>
      </c>
      <c r="DF12" s="46">
        <f>(DF10-DE10)/(DE13)</f>
        <v>-0.16758255765469648</v>
      </c>
      <c r="DG12" s="47">
        <f t="shared" ref="DG12" si="79">(DG10-DF10)/(DF13)</f>
        <v>0.156398687587641</v>
      </c>
      <c r="DI12" s="26" t="s">
        <v>35</v>
      </c>
      <c r="DJ12" s="45">
        <f>DJ10/DJ3</f>
        <v>0</v>
      </c>
      <c r="DK12" s="46">
        <f>(DK10-DJ10)/(DJ13)</f>
        <v>9.393642530607671E-2</v>
      </c>
      <c r="DL12" s="46">
        <f>(DL10-DK10)/(DK13)</f>
        <v>-0.12468151347489489</v>
      </c>
      <c r="DM12" s="46">
        <f>(DM10-DL10)/(DL13)</f>
        <v>0.19487788861512467</v>
      </c>
      <c r="DN12" s="47">
        <f t="shared" ref="DN12" si="80">(DN10-DM10)/(DM13)</f>
        <v>-6.3560652601524409E-2</v>
      </c>
      <c r="DP12" s="26" t="s">
        <v>35</v>
      </c>
      <c r="DQ12" s="45">
        <f>DQ10/DQ3</f>
        <v>0</v>
      </c>
      <c r="DR12" s="46">
        <f>(DR10-DQ10)/(DQ13)</f>
        <v>0.124720644124392</v>
      </c>
      <c r="DS12" s="46">
        <f>(DS10-DR10)/(DR13)</f>
        <v>-0.10302636770357416</v>
      </c>
      <c r="DT12" s="46">
        <f>(DT10-DS10)/(DS13)</f>
        <v>0.30763104101535044</v>
      </c>
      <c r="DU12" s="47">
        <f t="shared" ref="DU12" si="81">(DU10-DT10)/(DT13)</f>
        <v>-0.1014334358652523</v>
      </c>
      <c r="DW12" s="26" t="s">
        <v>35</v>
      </c>
      <c r="DX12" s="45">
        <f>DX10/DX3</f>
        <v>0</v>
      </c>
      <c r="DY12" s="46">
        <f>(DY10-DX10)/(DX13)</f>
        <v>8.6177296092025388E-2</v>
      </c>
      <c r="DZ12" s="46">
        <f>(DZ10-DY10)/(DY13)</f>
        <v>-1.5856488778143944E-2</v>
      </c>
      <c r="EA12" s="46">
        <f>(EA10-DZ10)/(DZ13)</f>
        <v>0.15537241923123801</v>
      </c>
      <c r="EB12" s="47">
        <f t="shared" ref="EB12" si="82">(EB10-EA10)/(EA13)</f>
        <v>-7.2060177282584167E-2</v>
      </c>
      <c r="ED12" s="26" t="s">
        <v>35</v>
      </c>
      <c r="EE12" s="45">
        <f>EE10/EE3</f>
        <v>0</v>
      </c>
      <c r="EF12" s="46">
        <f>(EF10-EE10)/(EE13)</f>
        <v>8.0664794132099399E-2</v>
      </c>
      <c r="EG12" s="46">
        <f>(EG10-EF10)/(EF13)</f>
        <v>-1.3520158347681194E-2</v>
      </c>
      <c r="EH12" s="46">
        <f>(EH10-EG10)/(EG13)</f>
        <v>-2.2943232793315612E-2</v>
      </c>
      <c r="EI12" s="47">
        <f t="shared" ref="EI12" si="83">(EI10-EH10)/(EH13)</f>
        <v>9.1673336652425465E-3</v>
      </c>
      <c r="EK12" s="26" t="s">
        <v>35</v>
      </c>
      <c r="EL12" s="45">
        <f>EL10/EL3</f>
        <v>0</v>
      </c>
      <c r="EM12" s="46">
        <f>(EM10-EL10)/(EL13)</f>
        <v>3.1284713402520509E-2</v>
      </c>
      <c r="EN12" s="46">
        <f>(EN10-EM10)/(EM13)</f>
        <v>-1.9214439880360194E-2</v>
      </c>
      <c r="EO12" s="46">
        <f>(EO10-EN10)/(EN13)</f>
        <v>0.10901308331429439</v>
      </c>
      <c r="EP12" s="47">
        <f t="shared" ref="EP12" si="84">(EP10-EO10)/(EO13)</f>
        <v>-4.1674554888544442E-2</v>
      </c>
    </row>
    <row r="13" spans="1:146" ht="30.9" customHeight="1" x14ac:dyDescent="0.3">
      <c r="A13" s="26" t="s">
        <v>34</v>
      </c>
      <c r="B13" s="29">
        <f>B3+B10</f>
        <v>783973049.05487978</v>
      </c>
      <c r="C13" s="29">
        <f>B13+C10</f>
        <v>864833895.60940313</v>
      </c>
      <c r="D13" s="29">
        <f t="shared" ref="D13" si="85">C13+D10</f>
        <v>911498763.69832695</v>
      </c>
      <c r="E13" s="29">
        <f>D13+E10</f>
        <v>964603675.02315569</v>
      </c>
      <c r="F13" s="30">
        <f>E13+F10</f>
        <v>1034380040.4696627</v>
      </c>
      <c r="H13" s="26" t="s">
        <v>34</v>
      </c>
      <c r="I13" s="29">
        <f>I3+I10</f>
        <v>87360680.862925231</v>
      </c>
      <c r="J13" s="29">
        <f>I13+J10</f>
        <v>100786778.78525938</v>
      </c>
      <c r="K13" s="29">
        <f>J13+K10</f>
        <v>104768727.83238636</v>
      </c>
      <c r="L13" s="29">
        <f>K13+L10</f>
        <v>116484361.98895094</v>
      </c>
      <c r="M13" s="30">
        <f>L13+M10</f>
        <v>126357821.5533572</v>
      </c>
      <c r="O13" s="26" t="s">
        <v>34</v>
      </c>
      <c r="P13" s="29">
        <f>P3+P10</f>
        <v>104135962.53223842</v>
      </c>
      <c r="Q13" s="29">
        <f>P13+Q10</f>
        <v>114539623.11485215</v>
      </c>
      <c r="R13" s="29">
        <f>Q13+R10</f>
        <v>121695945.45106271</v>
      </c>
      <c r="S13" s="29">
        <f>R13+S10</f>
        <v>125637829.34482816</v>
      </c>
      <c r="T13" s="30">
        <f>S13+T10</f>
        <v>135337623.51614904</v>
      </c>
      <c r="V13" s="26" t="s">
        <v>34</v>
      </c>
      <c r="W13" s="29">
        <f>W3+W10</f>
        <v>62968607.29404103</v>
      </c>
      <c r="X13" s="29">
        <f>W13+X10</f>
        <v>71759919.337165102</v>
      </c>
      <c r="Y13" s="29">
        <f>X13+Y10</f>
        <v>77098876.814961404</v>
      </c>
      <c r="Z13" s="29">
        <f>Y13+Z10</f>
        <v>79992130.020618558</v>
      </c>
      <c r="AA13" s="30">
        <f>Z13+AA10</f>
        <v>85407912.094974667</v>
      </c>
      <c r="AC13" s="26" t="s">
        <v>34</v>
      </c>
      <c r="AD13" s="29">
        <f>AD3+AD10</f>
        <v>6663479.7594755571</v>
      </c>
      <c r="AE13" s="29">
        <f>AD13+AE10</f>
        <v>7095787.6895425487</v>
      </c>
      <c r="AF13" s="29">
        <f>AE13+AF10</f>
        <v>7353523.5036519356</v>
      </c>
      <c r="AG13" s="29">
        <f>AF13+AG10</f>
        <v>6682699.4042519107</v>
      </c>
      <c r="AH13" s="30">
        <f>AG13+AH10</f>
        <v>6944805.4181858022</v>
      </c>
      <c r="AJ13" s="26" t="s">
        <v>34</v>
      </c>
      <c r="AK13" s="29">
        <f>AK3+AK10</f>
        <v>42626259.73435051</v>
      </c>
      <c r="AL13" s="29">
        <f>AK13+AL10</f>
        <v>43319213.86462117</v>
      </c>
      <c r="AM13" s="29">
        <f>AL13+AM10</f>
        <v>44876765.199990466</v>
      </c>
      <c r="AN13" s="29">
        <f>AM13+AN10</f>
        <v>51885873.469963893</v>
      </c>
      <c r="AO13" s="30">
        <f>AN13+AO10</f>
        <v>55053963.706187464</v>
      </c>
      <c r="AQ13" s="26" t="s">
        <v>34</v>
      </c>
      <c r="AR13" s="29">
        <f>AR3+AR10</f>
        <v>7977203.387751353</v>
      </c>
      <c r="AS13" s="29">
        <f>AR13+AS10</f>
        <v>8051391.1932194224</v>
      </c>
      <c r="AT13" s="29">
        <f>AS13+AT10</f>
        <v>8135564.0120815178</v>
      </c>
      <c r="AU13" s="29">
        <f>AT13+AU10</f>
        <v>9308444.0137530752</v>
      </c>
      <c r="AV13" s="30">
        <f>AU13+AV10</f>
        <v>10362614.205056472</v>
      </c>
      <c r="AX13" s="26" t="s">
        <v>34</v>
      </c>
      <c r="AY13" s="29">
        <f>AY3+AY10</f>
        <v>29381328.31910184</v>
      </c>
      <c r="AZ13" s="29">
        <f>AY13+AZ10</f>
        <v>30834090.503319453</v>
      </c>
      <c r="BA13" s="29">
        <f>AZ13+BA10</f>
        <v>31998111.714540884</v>
      </c>
      <c r="BB13" s="29">
        <f>BA13+BB10</f>
        <v>36797344.125258178</v>
      </c>
      <c r="BC13" s="30">
        <f>BB13+BC10</f>
        <v>39573565.976890408</v>
      </c>
      <c r="BE13" s="26" t="s">
        <v>34</v>
      </c>
      <c r="BF13" s="29">
        <f>BF3+BF10</f>
        <v>45955211.130375795</v>
      </c>
      <c r="BG13" s="29">
        <f>BF13+BG10</f>
        <v>56012652.010794573</v>
      </c>
      <c r="BH13" s="29">
        <f>BG13+BH10</f>
        <v>60777528.990398899</v>
      </c>
      <c r="BI13" s="29">
        <f>BH13+BI10</f>
        <v>58416393.377270125</v>
      </c>
      <c r="BJ13" s="30">
        <f>BI13+BJ10</f>
        <v>64959166.313099891</v>
      </c>
      <c r="BL13" s="26" t="s">
        <v>34</v>
      </c>
      <c r="BM13" s="29">
        <f>BM3+BM10</f>
        <v>58177968.850683779</v>
      </c>
      <c r="BN13" s="29">
        <f>BM13+BN10</f>
        <v>64567413.666055664</v>
      </c>
      <c r="BO13" s="29">
        <f>BN13+BO10</f>
        <v>68996391.782625228</v>
      </c>
      <c r="BP13" s="29">
        <f>BO13+BP10</f>
        <v>68996391.782625228</v>
      </c>
      <c r="BQ13" s="30">
        <f>BP13+BQ10</f>
        <v>68996391.782625228</v>
      </c>
      <c r="BS13" s="26" t="s">
        <v>34</v>
      </c>
      <c r="BT13" s="29">
        <f>BT3+BT10</f>
        <v>11654135.045306589</v>
      </c>
      <c r="BU13" s="29">
        <f>BT13+BU10</f>
        <v>11839283.981014349</v>
      </c>
      <c r="BV13" s="29">
        <f>BU13+BV10</f>
        <v>13293572.801973844</v>
      </c>
      <c r="BW13" s="29">
        <f>BV13+BW10</f>
        <v>14666364.516675968</v>
      </c>
      <c r="BX13" s="30">
        <f>BW13+BX10</f>
        <v>14422343.62748621</v>
      </c>
      <c r="BZ13" s="26" t="s">
        <v>34</v>
      </c>
      <c r="CA13" s="29">
        <f>CA3+CA10</f>
        <v>4657980.9174241396</v>
      </c>
      <c r="CB13" s="29">
        <f>CA13+CB10</f>
        <v>5072786.7996327961</v>
      </c>
      <c r="CC13" s="29">
        <f>CB13+CC10</f>
        <v>5293188.2580629541</v>
      </c>
      <c r="CD13" s="29">
        <f>CC13+CD10</f>
        <v>5488975.2493094914</v>
      </c>
      <c r="CE13" s="30">
        <f>CD13+CE10</f>
        <v>6151759.6021961197</v>
      </c>
      <c r="CG13" s="26" t="s">
        <v>34</v>
      </c>
      <c r="CH13" s="29">
        <f>CH3+CH10</f>
        <v>34641631.652370326</v>
      </c>
      <c r="CI13" s="29">
        <f>CH13+CI10</f>
        <v>38346903.679475874</v>
      </c>
      <c r="CJ13" s="29">
        <f>CI13+CJ10</f>
        <v>39888044.060990974</v>
      </c>
      <c r="CK13" s="29">
        <f>CJ13+CK10</f>
        <v>45092888.495233901</v>
      </c>
      <c r="CL13" s="30">
        <f>CK13+CL10</f>
        <v>48900029.179906994</v>
      </c>
      <c r="CN13" s="26" t="s">
        <v>34</v>
      </c>
      <c r="CO13" s="29">
        <f>CO3+CO10</f>
        <v>42456677.769193746</v>
      </c>
      <c r="CP13" s="29">
        <f>CO13+CP10</f>
        <v>46200445.89084734</v>
      </c>
      <c r="CQ13" s="29">
        <f>CP13+CQ10</f>
        <v>48152169.580230273</v>
      </c>
      <c r="CR13" s="29">
        <f>CQ13+CR10</f>
        <v>55051571.435023144</v>
      </c>
      <c r="CS13" s="30">
        <f>CR13+CS10</f>
        <v>60698865.353526764</v>
      </c>
      <c r="CU13" s="26" t="s">
        <v>34</v>
      </c>
      <c r="CV13" s="29">
        <f>CV3+CV10</f>
        <v>5395625.0156051358</v>
      </c>
      <c r="CW13" s="29">
        <f>CV13+CW10</f>
        <v>6011722.589585402</v>
      </c>
      <c r="CX13" s="29">
        <f>CW13+CX10</f>
        <v>6250076.3822305743</v>
      </c>
      <c r="CY13" s="29">
        <f>CX13+CY10</f>
        <v>7709429.9257616941</v>
      </c>
      <c r="CZ13" s="30">
        <f>CY13+CZ10</f>
        <v>8402320.4763357379</v>
      </c>
      <c r="DB13" s="26" t="s">
        <v>34</v>
      </c>
      <c r="DC13" s="29">
        <f>DC3+DC10</f>
        <v>115012613.1314095</v>
      </c>
      <c r="DD13" s="29">
        <f>DC13+DD10</f>
        <v>124462875.37295172</v>
      </c>
      <c r="DE13" s="29">
        <f>DD13+DE10</f>
        <v>135984873.71038073</v>
      </c>
      <c r="DF13" s="29">
        <f>DE13+DF10</f>
        <v>124718179.10907325</v>
      </c>
      <c r="DG13" s="30">
        <f>DF13+DG10</f>
        <v>132957244.03874516</v>
      </c>
      <c r="DI13" s="26" t="s">
        <v>34</v>
      </c>
      <c r="DJ13" s="29">
        <f>DJ3+DJ10</f>
        <v>64037303.747013099</v>
      </c>
      <c r="DK13" s="29">
        <f>DJ13+DK10</f>
        <v>70052739.147246942</v>
      </c>
      <c r="DL13" s="29">
        <f>DK13+DL10</f>
        <v>67333893.007540017</v>
      </c>
      <c r="DM13" s="29">
        <f>DL13+DM10</f>
        <v>77736933.769379199</v>
      </c>
      <c r="DN13" s="30">
        <f>DM13+DN10</f>
        <v>83198964.289595157</v>
      </c>
      <c r="DP13" s="26" t="s">
        <v>34</v>
      </c>
      <c r="DQ13" s="29">
        <f>DQ3+DQ10</f>
        <v>2910073.6919012023</v>
      </c>
      <c r="DR13" s="29">
        <f>DQ13+DR10</f>
        <v>3273019.9572045677</v>
      </c>
      <c r="DS13" s="29">
        <f>DR13+DS10</f>
        <v>3298758.8648958388</v>
      </c>
      <c r="DT13" s="29">
        <f>DS13+DT10</f>
        <v>4339298.3962536324</v>
      </c>
      <c r="DU13" s="30">
        <f>DT13+DU10</f>
        <v>4939687.9820348406</v>
      </c>
      <c r="DW13" s="26" t="s">
        <v>34</v>
      </c>
      <c r="DX13" s="29">
        <f>DX3+DX10</f>
        <v>31817005.002824556</v>
      </c>
      <c r="DY13" s="29">
        <f>DX13+DY10</f>
        <v>34558908.463714421</v>
      </c>
      <c r="DZ13" s="29">
        <f>DY13+DZ10</f>
        <v>36752828.980364494</v>
      </c>
      <c r="EA13" s="29">
        <f>DZ13+EA10</f>
        <v>44657125.449285753</v>
      </c>
      <c r="EB13" s="30">
        <f>EA13+EB10</f>
        <v>49343421.54140088</v>
      </c>
      <c r="ED13" s="26" t="s">
        <v>34</v>
      </c>
      <c r="EE13" s="29">
        <f>EE3+EE10</f>
        <v>22016016.380928118</v>
      </c>
      <c r="EF13" s="29">
        <f>EE13+EF10</f>
        <v>23791933.809904613</v>
      </c>
      <c r="EG13" s="29">
        <f>EF13+EG10</f>
        <v>25246180.526373647</v>
      </c>
      <c r="EH13" s="29">
        <f>EG13+EH10</f>
        <v>26121198.24588402</v>
      </c>
      <c r="EI13" s="30">
        <f>EH13+EI10</f>
        <v>27235677.70545036</v>
      </c>
      <c r="EK13" s="26" t="s">
        <v>34</v>
      </c>
      <c r="EL13" s="29">
        <f>EL3+EL10</f>
        <v>4127284.8299598419</v>
      </c>
      <c r="EM13" s="29">
        <f>EL13+EM10</f>
        <v>4256405.7529957062</v>
      </c>
      <c r="EN13" s="29">
        <f>EM13+EN10</f>
        <v>4303742.2235842152</v>
      </c>
      <c r="EO13" s="29">
        <f>EN13+EO10</f>
        <v>4820242.9037555568</v>
      </c>
      <c r="EP13" s="30">
        <f>EO13+EP10</f>
        <v>5135862.1064582206</v>
      </c>
    </row>
    <row r="14" spans="1:146" ht="57.6" customHeight="1" thickBot="1" x14ac:dyDescent="0.35">
      <c r="A14" s="27" t="s">
        <v>64</v>
      </c>
      <c r="B14" s="48">
        <f>(B13-$B3)/$B3</f>
        <v>0</v>
      </c>
      <c r="C14" s="48">
        <f t="shared" ref="C14:D14" si="86">(C13-$B3)/$B3</f>
        <v>0.10314238053464375</v>
      </c>
      <c r="D14" s="48">
        <f t="shared" si="86"/>
        <v>0.16266594214837618</v>
      </c>
      <c r="E14" s="48">
        <f t="shared" ref="E14" si="87">(E13-$B3)/$B3</f>
        <v>0.23040412701180926</v>
      </c>
      <c r="F14" s="49">
        <f>(F13-$B3)/$B3</f>
        <v>0.31940765274604976</v>
      </c>
      <c r="H14" s="27" t="s">
        <v>64</v>
      </c>
      <c r="I14" s="48">
        <f>(I13-I3)/I3</f>
        <v>0</v>
      </c>
      <c r="J14" s="48">
        <f>(J13-I$3)/I$3</f>
        <v>0.15368582055124544</v>
      </c>
      <c r="K14" s="48">
        <f>(K13-I$3)/I$3</f>
        <v>0.19926638388699741</v>
      </c>
      <c r="L14" s="48">
        <f>(L13-I$3)/I$3</f>
        <v>0.3333728725365902</v>
      </c>
      <c r="M14" s="49">
        <f>(M13-I$3)/I$3</f>
        <v>0.4463923621614293</v>
      </c>
      <c r="O14" s="27" t="s">
        <v>64</v>
      </c>
      <c r="P14" s="48">
        <f>(P13-P3)/P3</f>
        <v>0</v>
      </c>
      <c r="Q14" s="48">
        <f>(Q13-P$3)/P$3</f>
        <v>9.9904589438955388E-2</v>
      </c>
      <c r="R14" s="48">
        <f>(R13-P$3)/P$3</f>
        <v>0.16862554003270544</v>
      </c>
      <c r="S14" s="48">
        <f>(S13-P$3)/P$3</f>
        <v>0.20647878302304243</v>
      </c>
      <c r="T14" s="49">
        <f>(T13-P$3)/P$3</f>
        <v>0.29962426260045572</v>
      </c>
      <c r="V14" s="27" t="s">
        <v>64</v>
      </c>
      <c r="W14" s="48">
        <f>(W13-W3)/W3</f>
        <v>0</v>
      </c>
      <c r="X14" s="48">
        <f>(X13-W$3)/W$3</f>
        <v>0.13961420493344831</v>
      </c>
      <c r="Y14" s="48">
        <f>(Y13-W$3)/W$3</f>
        <v>0.22440181112688476</v>
      </c>
      <c r="Z14" s="48">
        <f>(Z13-W$3)/W$3</f>
        <v>0.27034936070737159</v>
      </c>
      <c r="AA14" s="49">
        <f>(AA13-W$3)/W$3</f>
        <v>0.35635701288659688</v>
      </c>
      <c r="AC14" s="27" t="s">
        <v>64</v>
      </c>
      <c r="AD14" s="48">
        <f>(AD13-AD3)/AD3</f>
        <v>0</v>
      </c>
      <c r="AE14" s="48">
        <f>(AE13-AD$3)/AD$3</f>
        <v>6.4877203153839241E-2</v>
      </c>
      <c r="AF14" s="48">
        <f>(AF13-AD$3)/AD$3</f>
        <v>0.10355606516176882</v>
      </c>
      <c r="AG14" s="48">
        <f>(AG13-AD$3)/AD$3</f>
        <v>2.884325528118101E-3</v>
      </c>
      <c r="AH14" s="49">
        <f>(AH13-AD$3)/AD$3</f>
        <v>4.2219031026573796E-2</v>
      </c>
      <c r="AJ14" s="27" t="s">
        <v>64</v>
      </c>
      <c r="AK14" s="48">
        <f>(AK13-AK3)/AK3</f>
        <v>0</v>
      </c>
      <c r="AL14" s="48">
        <f>(AL13-AK$3)/AK$3</f>
        <v>1.6256507950479188E-2</v>
      </c>
      <c r="AM14" s="48">
        <f>(AM13-AK$3)/AK$3</f>
        <v>5.2796221851629625E-2</v>
      </c>
      <c r="AN14" s="48">
        <f>(AN13-AK$3)/AK$3</f>
        <v>0.21722791990946119</v>
      </c>
      <c r="AO14" s="49">
        <f>(AO13-AK$3)/AK$3</f>
        <v>0.29155042101481987</v>
      </c>
      <c r="AQ14" s="27" t="s">
        <v>64</v>
      </c>
      <c r="AR14" s="48">
        <f>(AR13-AR3)/AR3</f>
        <v>0</v>
      </c>
      <c r="AS14" s="48">
        <f>(AS13-AR$3)/AR$3</f>
        <v>9.2999766787921594E-3</v>
      </c>
      <c r="AT14" s="48">
        <f>(AT13-AR$3)/AR$3</f>
        <v>1.9851646828175484E-2</v>
      </c>
      <c r="AU14" s="48">
        <f>(AU13-AR$3)/AR$3</f>
        <v>0.16688061734088214</v>
      </c>
      <c r="AV14" s="49">
        <f>(AV13-AR$3)/AR$3</f>
        <v>0.29902845663529309</v>
      </c>
      <c r="AX14" s="27" t="s">
        <v>64</v>
      </c>
      <c r="AY14" s="48">
        <f>(AY13-AY3)/AY3</f>
        <v>0</v>
      </c>
      <c r="AZ14" s="48">
        <f>(AZ13-AY$3)/AY$3</f>
        <v>4.9445081871030354E-2</v>
      </c>
      <c r="BA14" s="48">
        <f>(BA13-AY$3)/AY$3</f>
        <v>8.9062800940071185E-2</v>
      </c>
      <c r="BB14" s="48">
        <f>(BB13-AY$3)/AY$3</f>
        <v>0.25240573624218765</v>
      </c>
      <c r="BC14" s="49">
        <f>(BC13-AY$3)/AY$3</f>
        <v>0.34689506026050676</v>
      </c>
      <c r="BE14" s="27" t="s">
        <v>64</v>
      </c>
      <c r="BF14" s="48">
        <f>(BF13-BF3)/BF3</f>
        <v>0</v>
      </c>
      <c r="BG14" s="48">
        <f>(BG13-BF$3)/BF$3</f>
        <v>0.21885311008332939</v>
      </c>
      <c r="BH14" s="48">
        <f>(BH13-BF$3)/BF$3</f>
        <v>0.32253834756567457</v>
      </c>
      <c r="BI14" s="48">
        <f>(BI13-BF$3)/BF$3</f>
        <v>0.2711592861915425</v>
      </c>
      <c r="BJ14" s="49">
        <f>(BJ13-BF$3)/BF$3</f>
        <v>0.41353210474454177</v>
      </c>
      <c r="BL14" s="27" t="s">
        <v>64</v>
      </c>
      <c r="BM14" s="48">
        <f>(BM13-BM3)/BM3</f>
        <v>0</v>
      </c>
      <c r="BN14" s="48">
        <f>(BN13-BM$3)/BM$3</f>
        <v>0.10982584888397645</v>
      </c>
      <c r="BO14" s="48">
        <f>(BO13-BM$3)/BM$3</f>
        <v>0.18595394692632516</v>
      </c>
      <c r="BP14" s="48">
        <f>(BP13-BM$3)/BM$3</f>
        <v>0.18595394692632516</v>
      </c>
      <c r="BQ14" s="49">
        <f>(BQ13-BM$3)/BM$3</f>
        <v>0.18595394692632516</v>
      </c>
      <c r="BS14" s="27" t="s">
        <v>64</v>
      </c>
      <c r="BT14" s="48">
        <f>(BT13-BT3)/BT3</f>
        <v>0</v>
      </c>
      <c r="BU14" s="48">
        <f>(BU13-BT$3)/BT$3</f>
        <v>1.5886973592460919E-2</v>
      </c>
      <c r="BV14" s="48">
        <f>(BV13-BT$3)/BT$3</f>
        <v>0.14067434007704388</v>
      </c>
      <c r="BW14" s="48">
        <f>(BW13-BT$3)/BT$3</f>
        <v>0.25846872888112604</v>
      </c>
      <c r="BX14" s="49">
        <f>(BX13-BT$3)/BT$3</f>
        <v>0.23753016173383432</v>
      </c>
      <c r="BZ14" s="27" t="s">
        <v>64</v>
      </c>
      <c r="CA14" s="48">
        <f>(CA13-CA3)/CA3</f>
        <v>0</v>
      </c>
      <c r="CB14" s="48">
        <f>(CB13-CA$3)/CA$3</f>
        <v>8.9052722534132642E-2</v>
      </c>
      <c r="CC14" s="48">
        <f>(CC13-CA$3)/CA$3</f>
        <v>0.1363696743073142</v>
      </c>
      <c r="CD14" s="48">
        <f>(CD13-CA$3)/CA$3</f>
        <v>0.17840226197081355</v>
      </c>
      <c r="CE14" s="49">
        <f>(CE13-CA$3)/CA$3</f>
        <v>0.32069231524418501</v>
      </c>
      <c r="CG14" s="27" t="s">
        <v>64</v>
      </c>
      <c r="CH14" s="48">
        <f>(CH13-CH3)/CH3</f>
        <v>0</v>
      </c>
      <c r="CI14" s="48">
        <f>(CI13-CH$3)/CH$3</f>
        <v>0.10696008964843368</v>
      </c>
      <c r="CJ14" s="48">
        <f>(CJ13-CH$3)/CH$3</f>
        <v>0.15144818989095354</v>
      </c>
      <c r="CK14" s="48">
        <f>(CK13-CH$3)/CH$3</f>
        <v>0.30169643704263727</v>
      </c>
      <c r="CL14" s="49">
        <f>(CL13-CH$3)/CH$3</f>
        <v>0.41159716928521317</v>
      </c>
      <c r="CN14" s="27" t="s">
        <v>64</v>
      </c>
      <c r="CO14" s="48">
        <f>(CO13-CO3)/CO3</f>
        <v>0</v>
      </c>
      <c r="CP14" s="48">
        <f>(CP13-CO$3)/CO$3</f>
        <v>8.8178546187851856E-2</v>
      </c>
      <c r="CQ14" s="48">
        <f>(CQ13-CO$3)/CO$3</f>
        <v>0.134148315654814</v>
      </c>
      <c r="CR14" s="48">
        <f>(CR13-CO$3)/CO$3</f>
        <v>0.29665283125304165</v>
      </c>
      <c r="CS14" s="49">
        <f>(CS13-CO$3)/CO$3</f>
        <v>0.4296659216602533</v>
      </c>
      <c r="CU14" s="27" t="s">
        <v>64</v>
      </c>
      <c r="CV14" s="48">
        <f>(CV13-CV3)/CV3</f>
        <v>0</v>
      </c>
      <c r="CW14" s="48">
        <f>(CW13-CV$3)/CV$3</f>
        <v>0.11418465371451855</v>
      </c>
      <c r="CX14" s="48">
        <f>(CX13-CV$3)/CV$3</f>
        <v>0.15836003505695978</v>
      </c>
      <c r="CY14" s="48">
        <f>(CY13-CV$3)/CV$3</f>
        <v>0.42882982109850309</v>
      </c>
      <c r="CZ14" s="49">
        <f>(CZ13-CV$3)/CV$3</f>
        <v>0.55724692728547442</v>
      </c>
      <c r="DB14" s="27" t="s">
        <v>64</v>
      </c>
      <c r="DC14" s="48">
        <f>(DC13-DC3)/DC3</f>
        <v>0</v>
      </c>
      <c r="DD14" s="48">
        <f>(DD13-DC$3)/DC$3</f>
        <v>8.2167181357271413E-2</v>
      </c>
      <c r="DE14" s="48">
        <f>(DE13-DC$3)/DC$3</f>
        <v>0.18234748353216743</v>
      </c>
      <c r="DF14" s="48">
        <f>(DF13-DC$3)/DC$3</f>
        <v>8.438697038014871E-2</v>
      </c>
      <c r="DG14" s="49">
        <f>(DG13-DC$3)/DC$3</f>
        <v>0.15602315623272331</v>
      </c>
      <c r="DI14" s="27" t="s">
        <v>64</v>
      </c>
      <c r="DJ14" s="48">
        <f>(DJ13-DJ3)/DJ3</f>
        <v>0</v>
      </c>
      <c r="DK14" s="48">
        <f>(DK13-DJ$3)/DJ$3</f>
        <v>9.393642530607671E-2</v>
      </c>
      <c r="DL14" s="48">
        <f>(DL13-DJ$3)/DJ$3</f>
        <v>5.1479201459675467E-2</v>
      </c>
      <c r="DM14" s="48">
        <f>(DM13-DJ$3)/DJ$3</f>
        <v>0.21393202431645308</v>
      </c>
      <c r="DN14" s="49">
        <f>(DN13-DJ$3)/DJ$3</f>
        <v>0.29922653549378736</v>
      </c>
      <c r="DP14" s="27" t="s">
        <v>64</v>
      </c>
      <c r="DQ14" s="48">
        <f>(DQ13-DQ3)/DQ3</f>
        <v>0</v>
      </c>
      <c r="DR14" s="48">
        <f>(DR13-DQ$3)/DQ$3</f>
        <v>0.124720644124392</v>
      </c>
      <c r="DS14" s="48">
        <f>(DS13-DQ$3)/DQ$3</f>
        <v>0.13356540560342361</v>
      </c>
      <c r="DT14" s="48">
        <f>(DT13-DQ$3)/DQ$3</f>
        <v>0.49113007286722432</v>
      </c>
      <c r="DU14" s="49">
        <f>(DU13-DQ$3)/DQ$3</f>
        <v>0.69744429351809833</v>
      </c>
      <c r="DW14" s="27" t="s">
        <v>64</v>
      </c>
      <c r="DX14" s="48">
        <f>(DX13-DX3)/DX3</f>
        <v>0</v>
      </c>
      <c r="DY14" s="48">
        <f>(DY13-DX$3)/DX$3</f>
        <v>8.6177296092025388E-2</v>
      </c>
      <c r="DZ14" s="48">
        <f>(DZ13-DX$3)/DX$3</f>
        <v>0.15513163407749284</v>
      </c>
      <c r="EA14" s="48">
        <f>(EA13-DX$3)/DX$3</f>
        <v>0.40356156858011349</v>
      </c>
      <c r="EB14" s="49">
        <f>(EB13-DX$3)/DX$3</f>
        <v>0.55085060762382931</v>
      </c>
      <c r="ED14" s="27" t="s">
        <v>64</v>
      </c>
      <c r="EE14" s="48">
        <f>(EE13-EE3)/EE3</f>
        <v>0</v>
      </c>
      <c r="EF14" s="48">
        <f>(EF13-EE$3)/EE$3</f>
        <v>8.0664794132099399E-2</v>
      </c>
      <c r="EG14" s="48">
        <f>(EG13-EE$3)/EE$3</f>
        <v>0.14671882912676854</v>
      </c>
      <c r="EH14" s="48">
        <f>(EH13-EE$3)/EE$3</f>
        <v>0.18646342707630389</v>
      </c>
      <c r="EI14" s="49">
        <f>(EI13-EE$3)/EE$3</f>
        <v>0.23708473114345491</v>
      </c>
      <c r="EK14" s="27" t="s">
        <v>64</v>
      </c>
      <c r="EL14" s="48">
        <f>(EL13-EL3)/EL3</f>
        <v>0</v>
      </c>
      <c r="EM14" s="48">
        <f>(EM13-EL$3)/EL$3</f>
        <v>3.1284713402520509E-2</v>
      </c>
      <c r="EN14" s="48">
        <f>(EN13-EL$3)/EL$3</f>
        <v>4.2753868679833801E-2</v>
      </c>
      <c r="EO14" s="48">
        <f>(EO13-EL$3)/EL$3</f>
        <v>0.16789683831984459</v>
      </c>
      <c r="EP14" s="49">
        <f>(EP13-EL$3)/EL$3</f>
        <v>0.24436822706713751</v>
      </c>
    </row>
  </sheetData>
  <mergeCells count="42">
    <mergeCell ref="AK4:AO4"/>
    <mergeCell ref="BS2:BX2"/>
    <mergeCell ref="BT4:BX4"/>
    <mergeCell ref="AC2:AH2"/>
    <mergeCell ref="V2:AA2"/>
    <mergeCell ref="O2:T2"/>
    <mergeCell ref="CN2:CS2"/>
    <mergeCell ref="A2:F2"/>
    <mergeCell ref="H2:M2"/>
    <mergeCell ref="AQ2:AV2"/>
    <mergeCell ref="AX2:BC2"/>
    <mergeCell ref="BE2:BJ2"/>
    <mergeCell ref="BL2:BQ2"/>
    <mergeCell ref="BZ2:CE2"/>
    <mergeCell ref="CG2:CL2"/>
    <mergeCell ref="AJ2:AO2"/>
    <mergeCell ref="CU2:CZ2"/>
    <mergeCell ref="DB2:DG2"/>
    <mergeCell ref="DI2:DN2"/>
    <mergeCell ref="DP2:DU2"/>
    <mergeCell ref="DW2:EB2"/>
    <mergeCell ref="ED2:EI2"/>
    <mergeCell ref="EK2:EP2"/>
    <mergeCell ref="B4:F4"/>
    <mergeCell ref="I4:M4"/>
    <mergeCell ref="P4:T4"/>
    <mergeCell ref="W4:AA4"/>
    <mergeCell ref="AD4:AH4"/>
    <mergeCell ref="AR4:AV4"/>
    <mergeCell ref="AY4:BC4"/>
    <mergeCell ref="BF4:BJ4"/>
    <mergeCell ref="BM4:BQ4"/>
    <mergeCell ref="CA4:CE4"/>
    <mergeCell ref="CH4:CL4"/>
    <mergeCell ref="CO4:CS4"/>
    <mergeCell ref="CV4:CZ4"/>
    <mergeCell ref="DC4:DG4"/>
    <mergeCell ref="DJ4:DN4"/>
    <mergeCell ref="DQ4:DU4"/>
    <mergeCell ref="DX4:EB4"/>
    <mergeCell ref="EE4:EI4"/>
    <mergeCell ref="EL4:EP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X29"/>
  <sheetViews>
    <sheetView zoomScaleNormal="100" workbookViewId="0">
      <pane xSplit="7" topLeftCell="H1" activePane="topRight" state="frozen"/>
      <selection pane="topRight" activeCell="K25" sqref="K25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6</v>
      </c>
    </row>
    <row r="6" spans="2:154" ht="29.4" customHeight="1" x14ac:dyDescent="0.3">
      <c r="B6" s="1" t="s">
        <v>5</v>
      </c>
      <c r="C6" t="s">
        <v>41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57.61</v>
      </c>
      <c r="D9" s="15">
        <f>C9*12</f>
        <v>691.31999999999994</v>
      </c>
      <c r="I9" s="4" t="s">
        <v>65</v>
      </c>
      <c r="J9" s="15">
        <f>L15</f>
        <v>57.66</v>
      </c>
      <c r="K9" s="15">
        <f>J9*12</f>
        <v>691.92</v>
      </c>
      <c r="P9" s="4" t="s">
        <v>65</v>
      </c>
      <c r="Q9" s="15">
        <f>S15</f>
        <v>90.3</v>
      </c>
      <c r="R9" s="15">
        <f>Q9*12</f>
        <v>1083.5999999999999</v>
      </c>
      <c r="W9" s="4" t="s">
        <v>65</v>
      </c>
      <c r="X9" s="15">
        <f>Z15</f>
        <v>85.68</v>
      </c>
      <c r="Y9" s="15">
        <f>X9*12</f>
        <v>1028.1600000000001</v>
      </c>
      <c r="AD9" s="4" t="s">
        <v>65</v>
      </c>
      <c r="AE9" s="15">
        <f>AG15</f>
        <v>68.489999999999995</v>
      </c>
      <c r="AF9" s="15">
        <f>AE9*12</f>
        <v>821.87999999999988</v>
      </c>
      <c r="AK9" s="4" t="s">
        <v>65</v>
      </c>
      <c r="AL9" s="15">
        <f>AN15</f>
        <v>67.97999999999999</v>
      </c>
      <c r="AM9" s="15">
        <f>AL9*12</f>
        <v>815.75999999999988</v>
      </c>
      <c r="AR9" s="4" t="s">
        <v>65</v>
      </c>
      <c r="AS9" s="15">
        <f>AU15</f>
        <v>65.039999999999992</v>
      </c>
      <c r="AT9" s="15">
        <f>AS9*12</f>
        <v>780.4799999999999</v>
      </c>
      <c r="AY9" s="4" t="s">
        <v>65</v>
      </c>
      <c r="AZ9" s="15">
        <f>BB15</f>
        <v>97.039999999999992</v>
      </c>
      <c r="BA9" s="15">
        <f>AZ9*12</f>
        <v>1164.48</v>
      </c>
      <c r="BF9" s="4" t="s">
        <v>65</v>
      </c>
      <c r="BG9" s="15">
        <f>BI15</f>
        <v>54.27</v>
      </c>
      <c r="BH9" s="15">
        <f>BG9*12</f>
        <v>651.24</v>
      </c>
      <c r="BM9" s="4" t="s">
        <v>65</v>
      </c>
      <c r="BN9" s="15">
        <f>BP15</f>
        <v>109.10999999999999</v>
      </c>
      <c r="BO9" s="15">
        <f>BN9*12</f>
        <v>1309.3199999999997</v>
      </c>
      <c r="BT9" s="4" t="s">
        <v>65</v>
      </c>
      <c r="BU9" s="15">
        <f>BW15</f>
        <v>54.879999999999995</v>
      </c>
      <c r="BV9" s="15">
        <f>BU9*12</f>
        <v>658.56</v>
      </c>
      <c r="CA9" s="4" t="s">
        <v>65</v>
      </c>
      <c r="CB9" s="15">
        <f>CD15</f>
        <v>37.630000000000003</v>
      </c>
      <c r="CC9" s="15">
        <f>CB9*12</f>
        <v>451.56000000000006</v>
      </c>
      <c r="CH9" s="4" t="s">
        <v>65</v>
      </c>
      <c r="CI9" s="15">
        <f>CK15</f>
        <v>49.079999999999991</v>
      </c>
      <c r="CJ9" s="15">
        <f>CI9*12</f>
        <v>588.95999999999992</v>
      </c>
      <c r="CO9" s="4" t="s">
        <v>65</v>
      </c>
      <c r="CP9" s="15">
        <f>CR15</f>
        <v>53.149999999999991</v>
      </c>
      <c r="CQ9" s="15">
        <f>CP9*12</f>
        <v>637.79999999999995</v>
      </c>
      <c r="CV9" s="4" t="s">
        <v>65</v>
      </c>
      <c r="CW9" s="15">
        <f>CY15</f>
        <v>52.32</v>
      </c>
      <c r="CX9" s="15">
        <f>CW9*12</f>
        <v>627.84</v>
      </c>
      <c r="DC9" s="4" t="s">
        <v>65</v>
      </c>
      <c r="DD9" s="15">
        <f>DF15</f>
        <v>53.58</v>
      </c>
      <c r="DE9" s="15">
        <f>DD9*12</f>
        <v>642.96</v>
      </c>
      <c r="DJ9" s="4" t="s">
        <v>65</v>
      </c>
      <c r="DK9" s="15">
        <f>DM15</f>
        <v>44.919999999999995</v>
      </c>
      <c r="DL9" s="15">
        <f>DK9*12</f>
        <v>539.04</v>
      </c>
      <c r="DQ9" s="4" t="s">
        <v>65</v>
      </c>
      <c r="DR9" s="15">
        <f>DT15</f>
        <v>50.660000000000004</v>
      </c>
      <c r="DS9" s="15">
        <f>DR9*12</f>
        <v>607.92000000000007</v>
      </c>
      <c r="DX9" s="4" t="s">
        <v>65</v>
      </c>
      <c r="DY9" s="15">
        <f>EA15</f>
        <v>290906.82</v>
      </c>
      <c r="DZ9" s="15">
        <f>DY9*12</f>
        <v>3490881.84</v>
      </c>
      <c r="EE9" s="4" t="s">
        <v>65</v>
      </c>
      <c r="EF9" s="15">
        <f>EH15</f>
        <v>29.99</v>
      </c>
      <c r="EG9" s="15">
        <f>EF9*12</f>
        <v>359.88</v>
      </c>
      <c r="EL9" s="4" t="s">
        <v>65</v>
      </c>
      <c r="EM9" s="15">
        <f>EO15</f>
        <v>80.450000000000017</v>
      </c>
      <c r="EN9" s="15">
        <f>EM9*12</f>
        <v>965.4000000000002</v>
      </c>
      <c r="ES9" s="4" t="s">
        <v>65</v>
      </c>
      <c r="ET9" s="15">
        <f>EV15</f>
        <v>61.49</v>
      </c>
      <c r="EU9" s="15">
        <f>ET9*12</f>
        <v>737.88</v>
      </c>
    </row>
    <row r="10" spans="2:15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8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8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8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8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8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7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7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7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7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7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8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8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8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8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8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3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3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3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3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3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8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8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8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8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8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9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9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9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9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9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7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7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7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7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7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11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11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11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11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11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7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7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7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7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7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8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8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8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8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8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7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7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7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7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7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12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12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12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12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12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7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7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7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7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7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7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7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7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7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7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0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0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0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0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0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11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11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11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11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11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10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10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10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10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10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7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7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7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7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7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43.37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48.70000000000001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57.61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63.85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67.87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67.570000000000007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72.39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57.66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58.79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56.850000000000009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92.320000000000007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98.93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90.3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84.64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90.470000000000013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75.12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78.67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85.68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88.85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89.41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65.72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62.730000000000004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68.489999999999995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49.990000000000009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53.57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84.49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82.41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67.97999999999999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67.399999999999991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73.680000000000007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64.14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67.28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65.039999999999992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69.47999999999999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71.429999999999993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84.039999999999992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94.01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97.039999999999992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86.31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95.960000000000008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63.919999999999995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68.19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54.27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57.72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57.779999999999994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105.58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103.85999999999999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106.27000000000001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110.71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113.39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47.28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46.260000000000005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54.879999999999995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45.39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48.68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30.56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31.289999999999996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37.630000000000003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40.96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42.86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46.499999999999993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44.599999999999994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49.079999999999991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74.540000000000006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79.590000000000018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42.300000000000004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41.199999999999996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53.149999999999991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44.989999999999995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47.87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49.2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47.66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52.32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55.760000000000005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59.36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53.76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53.37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53.58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49.58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49.28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46.47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48.31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44.919999999999995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42.49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42.24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52.86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49.870000000000005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50.660000000000004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46.24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49.58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170681.79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169775.5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289789.36000000004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381198.68000000005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433941.69999999995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27.2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26.509999999999998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29.99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34.61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37.879999999999995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55.22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83.75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80.450000000000017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87.490000000000009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86.8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65.5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67.86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61.49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63.61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66.349999999999994</v>
      </c>
    </row>
    <row r="15" spans="2:15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43.37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49.039600000000007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57.61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63.85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67.87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67.570000000000007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72.89800000000001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57.66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58.79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56.850000000000009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92.320000000000007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99.616399999999999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90.3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84.64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90.470000000000013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75.12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79.215299999999999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85.68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88.85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89.41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65.72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63.165599999999998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68.489999999999995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49.990000000000009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53.57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84.49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83.65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67.97999999999999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67.399999999999991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73.680000000000007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64.14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67.754400000000004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65.039999999999992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69.47999999999999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71.429999999999993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84.039999999999992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94.665700000000001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97.039999999999992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86.31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95.960000000000008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63.919999999999995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68.670699999999997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54.27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57.72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57.779999999999994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105.58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104.59319999999998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109.10999999999999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110.71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113.39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47.28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46.579900000000002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54.879999999999995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45.39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48.68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30.56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31.510799999999996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37.630000000000003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40.96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42.86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46.499999999999993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44.911000000000001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49.079999999999991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74.540000000000006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79.590000000000018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42.300000000000004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41.492800000000003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53.149999999999991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44.989999999999995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47.87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49.2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47.993600000000001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52.32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55.760000000000005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59.36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53.76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53.739599999999996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53.58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49.58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49.28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46.47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48.65100000000001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44.919999999999995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42.49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42.24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52.86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50.223100000000009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50.660000000000004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46.24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49.58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170681.79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170963.93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290906.82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381198.68000000005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433941.69999999995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27.2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26.700199999999999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29.99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34.61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37.879999999999995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55.22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84.34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80.450000000000017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87.490000000000009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86.8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65.5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68.338800000000006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61.49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63.61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66.349999999999994</v>
      </c>
    </row>
    <row r="16" spans="2:15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43.37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49.039600000000007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57.61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63.85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67.87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67.570000000000007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72.89800000000001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57.66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58.79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56.850000000000009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92.320000000000007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99.616399999999999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90.3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84.64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90.470000000000013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75.12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79.215299999999999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85.68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88.85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89.41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65.72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63.165599999999998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68.489999999999995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49.990000000000009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53.57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84.49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83.65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67.97999999999999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67.399999999999991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73.680000000000007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64.14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67.754400000000004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65.039999999999992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69.47999999999999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71.429999999999993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84.039999999999992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94.665700000000001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97.039999999999992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86.31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95.960000000000008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63.919999999999995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68.670699999999997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54.27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57.72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57.779999999999994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105.58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104.59319999999998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109.10999999999999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110.71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113.39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47.28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46.579900000000002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54.879999999999995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45.39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48.68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30.56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31.510799999999996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37.630000000000003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40.96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42.86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46.499999999999993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44.911000000000001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49.079999999999991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74.540000000000006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79.590000000000018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42.300000000000004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41.492800000000003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53.149999999999991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44.989999999999995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47.87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49.2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47.993600000000001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52.32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55.760000000000005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59.36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53.76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53.739599999999996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53.58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49.58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49.28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46.47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48.65100000000001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44.919999999999995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42.49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42.24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52.86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50.223100000000009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50.660000000000004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46.24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49.58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170681.79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170963.93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289789.36000000004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381198.68000000005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433941.69999999995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27.2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26.700199999999999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29.99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34.61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37.879999999999995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55.22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84.34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80.450000000000017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87.490000000000009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86.8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65.5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68.338800000000006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61.49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63.61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66.349999999999994</v>
      </c>
    </row>
    <row r="17" spans="2:15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43.37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49.039600000000007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57.68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63.780000000000008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67.87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67.570000000000007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72.89800000000001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57.78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58.669999999999995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56.850000000000009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92.320000000000007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99.616399999999999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90.39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84.55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90.470000000000013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75.12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79.215299999999999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85.740000000000009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88.789999999999992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89.41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65.72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63.165599999999998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68.529999999999987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49.95000000000001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53.57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84.49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83.65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68.08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67.290000000000006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73.680000000000007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64.14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67.754400000000004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65.13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69.39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71.429999999999993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84.039999999999992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94.665700000000001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97.14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86.21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95.960000000000008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62.29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68.670699999999997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54.32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57.67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57.779999999999994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105.58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104.59319999999998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112.32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110.63999999999999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113.39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47.28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46.579900000000002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54.919999999999995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45.31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48.68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30.56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31.510799999999996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37.93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40.660000000000004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42.86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46.499999999999993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44.911000000000001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49.109999999999992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74.510000000000005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79.590000000000018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42.300000000000004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41.492800000000003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53.19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44.949999999999996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47.87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49.2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47.993600000000001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52.36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55.720000000000006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59.36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48.6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53.739599999999996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53.6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49.559999999999995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49.28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46.47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48.65100000000001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44.949999999999996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42.46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42.24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52.86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50.223100000000009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50.690000000000005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46.21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49.58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170681.79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170963.93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289789.36000000004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381198.68000000005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433941.69999999995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27.2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26.700199999999999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30.019999999999996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34.58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37.879999999999995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55.22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84.34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81.240000000000009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86.710000000000008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86.8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62.99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68.338800000000006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61.61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63.49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66.349999999999994</v>
      </c>
    </row>
    <row r="18" spans="2:15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47.620000000000005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52.333400000000005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57.68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63.780000000000008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67.87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72.06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54.265400000000007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57.78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58.669999999999995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56.850000000000009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95.69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77.2102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90.39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84.55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90.470000000000013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64.97999999999999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83.122200000000007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85.740000000000009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88.789999999999992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89.41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69.209999999999994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59.45839999999999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68.529999999999987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49.95000000000001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53.57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76.659999999999982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83.02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68.08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67.290000000000006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73.680000000000007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67.920000000000016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61.196199999999997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65.13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69.39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71.429999999999993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79.589999999999989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84.786200000000008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97.14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86.21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95.960000000000008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60.739999999999995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47.133199999999995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54.32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57.67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57.779999999999994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104.36999999999999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95.706900000000005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112.32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110.63999999999999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113.39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49.47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47.345999999999997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54.919999999999995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45.31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48.68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33.580000000000005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33.74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37.93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40.660000000000004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42.86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48.78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41.634599999999999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49.109999999999992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74.510000000000005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79.590000000000018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42.88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44.197100000000006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53.19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44.949999999999996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47.87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47.910000000000004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50.863399999999999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52.36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55.720000000000006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59.36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54.03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45.908099999999997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53.6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49.559999999999995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49.28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55.309999999999995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39.606400000000008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44.949999999999996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42.46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42.24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55.189999999999991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50.166700000000006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50.690000000000005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46.21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49.58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170681.79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283757.13999999996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289789.36000000004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381198.68000000005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433941.69999999995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27.339999999999996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26.3749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30.019999999999996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34.58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37.879999999999995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83.54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71.594200000000001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81.240000000000009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86.710000000000008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86.8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70.02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62.282600000000002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61.61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63.49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66.349999999999994</v>
      </c>
    </row>
    <row r="19" spans="2:15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47.620000000000005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48.693400000000011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57.68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63.780000000000008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67.87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72.06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50.845400000000005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57.78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58.669999999999995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56.850000000000009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95.69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74.990199999999987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90.39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84.55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90.470000000000013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79.609999999999985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78.122200000000007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85.740000000000009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88.789999999999992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89.41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69.209999999999994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58.408399999999993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68.529999999999987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49.95000000000001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53.57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76.659999999999982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75.08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68.08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67.290000000000006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73.680000000000007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67.920000000000016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56.626199999999997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65.13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69.39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71.429999999999993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88.74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79.70620000000001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97.14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86.21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95.960000000000008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66.38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45.553199999999997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54.32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57.67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57.779999999999994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104.36999999999999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92.686899999999994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112.32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110.63999999999999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113.39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49.47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48.746000000000002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54.919999999999995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45.31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48.68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33.580000000000005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31.89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37.93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40.660000000000004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42.86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48.78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41.634599999999999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49.109999999999992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74.510000000000005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79.590000000000018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42.88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45.237100000000005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53.19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44.949999999999996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47.87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47.910000000000004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46.663399999999996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52.36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55.720000000000006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59.36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54.03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44.088099999999997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53.6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49.559999999999995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49.28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49.98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37.876400000000004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44.949999999999996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42.46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42.24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55.189999999999991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49.786700000000003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50.690000000000005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46.21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49.58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170681.79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283757.13999999996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289789.36000000004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381198.68000000005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433941.69999999995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27.339999999999996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25.474899999999998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30.019999999999996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34.58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37.879999999999995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83.54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68.954200000000014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81.240000000000009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86.710000000000008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86.8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70.02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57.6526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61.61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63.49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66.349999999999994</v>
      </c>
    </row>
    <row r="20" spans="2:15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47.620000000000005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48.693400000000011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57.68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63.780000000000008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67.87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72.06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50.845400000000005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57.78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58.669999999999995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56.850000000000009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95.69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74.990199999999987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90.39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84.55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90.470000000000013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79.609999999999985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72.812200000000004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85.740000000000009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88.789999999999992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89.41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69.209999999999994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58.408399999999993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68.529999999999987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49.95000000000001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53.57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84.789999999999992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75.08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68.08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67.290000000000006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73.680000000000007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67.350000000000009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56.626199999999997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65.13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69.39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71.429999999999993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88.74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79.70620000000001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97.14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86.21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95.960000000000008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66.38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45.553199999999997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54.32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57.67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57.779999999999994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102.44999999999999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92.686899999999994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112.32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110.63999999999999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113.39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48.32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48.746000000000002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54.919999999999995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45.31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48.68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32.97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31.89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37.93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40.660000000000004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42.86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47.720000000000006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41.634599999999999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49.109999999999992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74.510000000000005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79.590000000000018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42.88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45.237100000000005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53.19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44.949999999999996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47.87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48.589999999999996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46.663399999999996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52.36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55.720000000000006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59.36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54.03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44.088099999999997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53.6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49.559999999999995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49.28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49.98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37.876400000000004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44.949999999999996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42.46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42.24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55.189999999999991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49.786700000000003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50.690000000000005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46.21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49.58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170681.79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283757.13999999996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289789.36000000004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381198.68000000005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433941.69999999995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26.55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25.474899999999998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30.019999999999996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34.58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37.879999999999995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82.94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68.954200000000014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81.240000000000009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86.710000000000008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86.8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70.02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54.392600000000002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61.61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63.49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66.349999999999994</v>
      </c>
    </row>
    <row r="21" spans="2:15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48.52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49.813400000000009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57.68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63.780000000000008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67.87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74.580000000000013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51.805399999999999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57.78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58.669999999999995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56.850000000000009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98.320000000000007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76.730199999999996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90.39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84.55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90.470000000000013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77.31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73.912199999999999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85.740000000000009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88.789999999999992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89.41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67.089999999999989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59.828400000000002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68.529999999999987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49.95000000000001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53.57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84.25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77.110000000000014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68.08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67.290000000000006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73.680000000000007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66.2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57.336199999999998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65.13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69.39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71.429999999999993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93.9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81.156200000000013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97.14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86.21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95.960000000000008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66.86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47.253199999999993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54.32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57.67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57.779999999999994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103.64999999999999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93.886899999999997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112.32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110.63999999999999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113.39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45.910000000000004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50.686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54.919999999999995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45.31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48.68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31.92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33.47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37.93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40.660000000000004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42.86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44.300000000000011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45.584600000000002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49.109999999999992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74.510000000000005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79.590000000000018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40.75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46.857100000000003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53.19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44.949999999999996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47.87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47.83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47.423399999999994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52.36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55.720000000000006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59.36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52.55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45.948099999999997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53.6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49.559999999999995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49.28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49.059999999999995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38.736400000000003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44.949999999999996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42.46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42.24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53.3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51.106700000000004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50.690000000000005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46.21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49.58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169764.31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283757.13999999996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289789.36000000004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381198.68000000005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433941.69999999995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26.400000000000002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26.3249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30.019999999999996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34.58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37.879999999999995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80.63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70.924199999999999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81.240000000000009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86.710000000000008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86.8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67.260000000000005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56.372599999999998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61.61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63.49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66.349999999999994</v>
      </c>
    </row>
    <row r="22" spans="2:15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48.52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49.813400000000009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57.68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63.780000000000008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67.87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74.580000000000013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51.805399999999999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57.78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58.669999999999995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56.850000000000009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98.320000000000007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76.730199999999996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90.39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84.55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90.470000000000013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77.31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73.912199999999999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85.740000000000009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88.789999999999992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89.41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67.089999999999989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59.828400000000002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68.529999999999987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49.95000000000001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53.57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84.25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77.110000000000014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68.08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67.290000000000006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73.680000000000007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66.2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57.336199999999998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65.13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69.39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71.429999999999993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93.9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81.156200000000013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97.14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86.21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95.960000000000008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66.86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47.253199999999993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54.32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57.67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57.779999999999994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101.61000000000001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93.886899999999997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112.32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110.63999999999999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113.39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45.910000000000004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50.686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54.919999999999995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45.31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48.68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31.92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33.47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37.93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40.660000000000004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42.86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44.300000000000011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45.584600000000002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49.109999999999992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74.510000000000005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79.590000000000018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40.75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46.857100000000003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53.19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44.949999999999996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47.87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47.83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47.423399999999994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52.36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55.720000000000006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59.36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52.55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45.948099999999997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53.6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49.559999999999995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49.28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49.059999999999995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38.736400000000003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44.949999999999996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42.46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42.24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53.3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51.106700000000004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50.690000000000005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46.21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49.58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73710.53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283757.13999999996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289789.36000000004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381198.68000000005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433941.69999999995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26.400000000000002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26.3249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30.019999999999996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34.58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37.879999999999995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80.63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70.924199999999999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81.240000000000009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86.710000000000008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86.8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67.260000000000005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56.372599999999998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61.61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63.49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66.349999999999994</v>
      </c>
    </row>
    <row r="23" spans="2:15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48.52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53.683399999999999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57.5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63.2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64.31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74.580000000000013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53.5154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61.79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56.64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56.850000000000009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98.320000000000007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81.450199999999995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84.309999999999988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84.55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90.470000000000013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77.47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81.342199999999991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85.62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86.87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89.05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67.089999999999989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65.068399999999997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66.91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49.95000000000001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49.95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84.25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66.69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67.97999999999999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67.290000000000006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69.58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66.2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61.626199999999997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63.499999999999993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66.73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71.429999999999993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93.9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88.59620000000001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89.27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86.21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95.960000000000008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66.86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51.053199999999997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54.260000000000005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54.379999999999995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57.33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101.61000000000001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100.1469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112.23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108.44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109.42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45.910000000000004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53.976000000000006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51.639999999999993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45.31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48.68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31.92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36.08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37.700000000000003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39.700000000000003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41.440000000000005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44.300000000000011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47.544599999999996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48.939999999999991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73.790000000000006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78.52000000000001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40.75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50.057100000000005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51.55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44.5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46.35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47.83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49.873399999999997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51.18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54.46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59.36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52.55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49.258099999999999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53.65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46.2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49.28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49.059999999999995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41.5764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45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39.570000000000007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42.24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53.3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49.106700000000004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55.920000000000009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46.21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46.35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169764.31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283757.13999999996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289789.36000000004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381198.68000000005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433941.69999999995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26.400000000000002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28.174899999999997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28.169999999999998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34.58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37.879999999999995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80.63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75.284199999999998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80.81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82.78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86.8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67.260000000000005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58.082599999999999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59.57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61.900000000000006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66.349999999999994</v>
      </c>
    </row>
    <row r="24" spans="2:15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48.52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54.133400000000009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57.5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63.2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64.31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72.210000000000008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53.5154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61.79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56.64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56.850000000000009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98.320000000000007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82.8202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84.309999999999988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84.55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90.470000000000013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77.47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81.342199999999991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85.62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86.87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89.05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62.029999999999994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65.068399999999997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66.91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49.95000000000001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49.95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84.25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66.69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67.97999999999999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67.290000000000006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69.58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66.2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61.626199999999997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63.499999999999993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66.73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71.429999999999993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93.9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89.026200000000017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89.27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86.21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95.960000000000008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66.86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51.053199999999997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54.260000000000005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54.379999999999995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57.33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101.61000000000001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100.1469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112.23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108.44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109.42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45.910000000000004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53.976000000000006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51.639999999999993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45.31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48.68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31.1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36.08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37.700000000000003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39.700000000000003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41.440000000000005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44.300000000000011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47.544599999999996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48.939999999999991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73.790000000000006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78.52000000000001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40.75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50.467100000000002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51.55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44.5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46.35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47.83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49.873399999999997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51.18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54.46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59.36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52.55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49.258099999999999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53.65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46.2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49.28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47.37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41.5764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45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39.570000000000007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42.24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53.3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49.106700000000004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55.920000000000009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46.21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46.35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169764.31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283757.13999999996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289789.36000000004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381198.68000000005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433941.69999999995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26.400000000000002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28.184899999999999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28.169999999999998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34.58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37.879999999999995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80.63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75.284199999999998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80.81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82.78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86.8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67.260000000000005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60.002600000000001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59.57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61.900000000000006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66.349999999999994</v>
      </c>
    </row>
    <row r="25" spans="2:15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48.52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54.133400000000009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57.5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63.2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64.31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72.210000000000008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53.5154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61.79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52.949999999999996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56.850000000000009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98.320000000000007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82.8202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84.309999999999988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84.55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90.470000000000013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77.47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81.342199999999991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85.62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86.87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89.05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62.029999999999994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65.068399999999997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66.91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49.95000000000001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49.95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84.25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66.69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67.97999999999999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67.290000000000006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69.58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66.2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61.626199999999997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63.499999999999993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66.73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71.429999999999993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93.9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89.026200000000017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89.27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86.21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95.960000000000008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66.86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51.053199999999997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54.260000000000005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54.379999999999995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57.33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101.61000000000001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100.1469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112.23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108.44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109.42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45.910000000000004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51.996000000000002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51.639999999999993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45.31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48.68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31.1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36.08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37.700000000000003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39.700000000000003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41.440000000000005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44.300000000000011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47.544599999999996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48.939999999999991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73.790000000000006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78.52000000000001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40.75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50.467100000000002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51.55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44.5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46.35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47.83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49.873399999999997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51.18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54.46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59.36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52.55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49.258099999999999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53.65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46.2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49.28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47.37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41.5764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45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39.570000000000007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42.24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49.42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49.106700000000004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55.920000000000009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46.21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46.35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169764.31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283757.13999999996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289789.36000000004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381198.68000000005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433941.69999999995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26.400000000000002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28.184899999999999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28.169999999999998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34.58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37.879999999999995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80.63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75.284199999999998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80.81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82.78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86.8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67.260000000000005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60.002600000000001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59.57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61.900000000000006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66.349999999999994</v>
      </c>
    </row>
    <row r="26" spans="2:154" ht="15" thickBot="1" x14ac:dyDescent="0.35">
      <c r="B26" s="13" t="s">
        <v>24</v>
      </c>
      <c r="C26" s="19">
        <f>SUM(C14:C25)</f>
        <v>558.93999999999994</v>
      </c>
      <c r="D26" s="19">
        <f t="shared" ref="D26" si="0">SUM(D14:D25)</f>
        <v>607.1160000000001</v>
      </c>
      <c r="E26" s="19">
        <f t="shared" ref="E26" si="1">SUM(E14:E25)</f>
        <v>691.41</v>
      </c>
      <c r="F26" s="19">
        <f t="shared" ref="F26" si="2">SUM(F14:F25)</f>
        <v>763.83000000000027</v>
      </c>
      <c r="G26" s="20">
        <f t="shared" ref="G26" si="3">SUM(G14:G25)</f>
        <v>803.76</v>
      </c>
      <c r="I26" s="13" t="s">
        <v>24</v>
      </c>
      <c r="J26" s="19">
        <f>SUM(J14:J25)</f>
        <v>854.62000000000023</v>
      </c>
      <c r="K26" s="19">
        <f t="shared" ref="K26:N26" si="4">SUM(K14:K25)</f>
        <v>711.19720000000007</v>
      </c>
      <c r="L26" s="19">
        <f t="shared" si="4"/>
        <v>705.02999999999975</v>
      </c>
      <c r="M26" s="19">
        <f t="shared" si="4"/>
        <v>694.62</v>
      </c>
      <c r="N26" s="20">
        <f t="shared" si="4"/>
        <v>682.20000000000016</v>
      </c>
      <c r="P26" s="13" t="s">
        <v>24</v>
      </c>
      <c r="Q26" s="19">
        <f>SUM(Q14:Q25)</f>
        <v>1147.9500000000003</v>
      </c>
      <c r="R26" s="19">
        <f t="shared" ref="R26:U26" si="5">SUM(R14:R25)</f>
        <v>1025.5207999999998</v>
      </c>
      <c r="S26" s="19">
        <f t="shared" si="5"/>
        <v>1066.1699999999998</v>
      </c>
      <c r="T26" s="19">
        <f t="shared" si="5"/>
        <v>1014.8699999999998</v>
      </c>
      <c r="U26" s="20">
        <f t="shared" si="5"/>
        <v>1085.6400000000001</v>
      </c>
      <c r="W26" s="13" t="s">
        <v>24</v>
      </c>
      <c r="X26" s="19">
        <f>SUM(X14:X25)</f>
        <v>911.71</v>
      </c>
      <c r="Y26" s="19">
        <f t="shared" ref="Y26:AB26" si="6">SUM(Y14:Y25)</f>
        <v>942.22350000000006</v>
      </c>
      <c r="Z26" s="19">
        <f t="shared" si="6"/>
        <v>1028.3400000000001</v>
      </c>
      <c r="AA26" s="19">
        <f t="shared" si="6"/>
        <v>1059.8999999999996</v>
      </c>
      <c r="AB26" s="20">
        <f t="shared" si="6"/>
        <v>1071.8399999999997</v>
      </c>
      <c r="AD26" s="13" t="s">
        <v>24</v>
      </c>
      <c r="AE26" s="19">
        <f>SUM(AE14:AE25)</f>
        <v>795.83999999999992</v>
      </c>
      <c r="AF26" s="19">
        <f t="shared" ref="AF26:AI26" si="7">SUM(AF14:AF25)</f>
        <v>743.36399999999992</v>
      </c>
      <c r="AG26" s="19">
        <f t="shared" si="7"/>
        <v>817.37999999999977</v>
      </c>
      <c r="AH26" s="19">
        <f t="shared" si="7"/>
        <v>599.5200000000001</v>
      </c>
      <c r="AI26" s="20">
        <f t="shared" si="7"/>
        <v>631.98000000000013</v>
      </c>
      <c r="AK26" s="13" t="s">
        <v>24</v>
      </c>
      <c r="AL26" s="19">
        <f>SUM(AL14:AL25)</f>
        <v>997.31999999999994</v>
      </c>
      <c r="AM26" s="19">
        <f t="shared" ref="AM26:AP26" si="8">SUM(AM14:AM25)</f>
        <v>920.83000000000015</v>
      </c>
      <c r="AN26" s="19">
        <f t="shared" si="8"/>
        <v>816.36</v>
      </c>
      <c r="AO26" s="19">
        <f t="shared" si="8"/>
        <v>807.81</v>
      </c>
      <c r="AP26" s="20">
        <f t="shared" si="8"/>
        <v>871.86000000000024</v>
      </c>
      <c r="AR26" s="13" t="s">
        <v>24</v>
      </c>
      <c r="AS26" s="19">
        <f>SUM(AS14:AS25)</f>
        <v>790.75000000000023</v>
      </c>
      <c r="AT26" s="19">
        <f t="shared" ref="AT26:AW26" si="9">SUM(AT14:AT25)</f>
        <v>744.54280000000006</v>
      </c>
      <c r="AU26" s="19">
        <f t="shared" si="9"/>
        <v>776.4</v>
      </c>
      <c r="AV26" s="19">
        <f t="shared" si="9"/>
        <v>824.97</v>
      </c>
      <c r="AW26" s="20">
        <f t="shared" si="9"/>
        <v>857.15999999999974</v>
      </c>
      <c r="AY26" s="13" t="s">
        <v>24</v>
      </c>
      <c r="AZ26" s="19">
        <f>SUM(AZ14:AZ25)</f>
        <v>1062.7299999999998</v>
      </c>
      <c r="BA26" s="19">
        <f t="shared" ref="BA26:BD26" si="10">SUM(BA14:BA25)</f>
        <v>1051.1667</v>
      </c>
      <c r="BB26" s="19">
        <f t="shared" si="10"/>
        <v>1141.77</v>
      </c>
      <c r="BC26" s="19">
        <f t="shared" si="10"/>
        <v>1034.8200000000002</v>
      </c>
      <c r="BD26" s="20">
        <f t="shared" si="10"/>
        <v>1151.5200000000002</v>
      </c>
      <c r="BF26" s="13" t="s">
        <v>24</v>
      </c>
      <c r="BG26" s="19">
        <f>SUM(BG14:BG25)</f>
        <v>781.85</v>
      </c>
      <c r="BH26" s="19">
        <f t="shared" ref="BH26:BK26" si="11">SUM(BH14:BH25)</f>
        <v>660.10769999999991</v>
      </c>
      <c r="BI26" s="19">
        <f t="shared" si="11"/>
        <v>651.51</v>
      </c>
      <c r="BJ26" s="19">
        <f t="shared" si="11"/>
        <v>682.32</v>
      </c>
      <c r="BK26" s="20">
        <f t="shared" si="11"/>
        <v>692.01</v>
      </c>
      <c r="BM26" s="13" t="s">
        <v>24</v>
      </c>
      <c r="BN26" s="19">
        <f>SUM(BN14:BN25)</f>
        <v>1243.6000000000004</v>
      </c>
      <c r="BO26" s="19">
        <f t="shared" ref="BO26:BR26" si="12">SUM(BO14:BO25)</f>
        <v>1186.9347999999998</v>
      </c>
      <c r="BP26" s="19">
        <f t="shared" si="12"/>
        <v>1335.1</v>
      </c>
      <c r="BQ26" s="19">
        <f t="shared" si="12"/>
        <v>1321.29</v>
      </c>
      <c r="BR26" s="20">
        <f t="shared" si="12"/>
        <v>1348.7700000000002</v>
      </c>
      <c r="BT26" s="13" t="s">
        <v>24</v>
      </c>
      <c r="BU26" s="19">
        <f>SUM(BU14:BU25)</f>
        <v>565.93000000000006</v>
      </c>
      <c r="BV26" s="19">
        <f t="shared" ref="BV26:BY26" si="13">SUM(BV14:BV25)</f>
        <v>592.15769999999998</v>
      </c>
      <c r="BW26" s="19">
        <f t="shared" si="13"/>
        <v>649.08000000000004</v>
      </c>
      <c r="BX26" s="19">
        <f t="shared" si="13"/>
        <v>543.96</v>
      </c>
      <c r="BY26" s="20">
        <f t="shared" si="13"/>
        <v>584.16</v>
      </c>
      <c r="CA26" s="13" t="s">
        <v>24</v>
      </c>
      <c r="CB26" s="19">
        <f>SUM(CB14:CB25)</f>
        <v>380.3300000000001</v>
      </c>
      <c r="CC26" s="19">
        <f t="shared" ref="CC26:CF26" si="14">SUM(CC14:CC25)</f>
        <v>398.5224</v>
      </c>
      <c r="CD26" s="19">
        <f t="shared" si="14"/>
        <v>453.57</v>
      </c>
      <c r="CE26" s="19">
        <f t="shared" si="14"/>
        <v>485.94</v>
      </c>
      <c r="CF26" s="20">
        <f t="shared" si="14"/>
        <v>510.06000000000006</v>
      </c>
      <c r="CH26" s="13" t="s">
        <v>24</v>
      </c>
      <c r="CI26" s="19">
        <f>SUM(CI14:CI25)</f>
        <v>552.78</v>
      </c>
      <c r="CJ26" s="19">
        <f t="shared" ref="CJ26:CM26" si="15">SUM(CJ14:CJ25)</f>
        <v>538.03980000000001</v>
      </c>
      <c r="CK26" s="19">
        <f t="shared" si="15"/>
        <v>588.71999999999991</v>
      </c>
      <c r="CL26" s="19">
        <f t="shared" si="15"/>
        <v>892.04999999999984</v>
      </c>
      <c r="CM26" s="20">
        <f t="shared" si="15"/>
        <v>951.87000000000012</v>
      </c>
      <c r="CO26" s="13" t="s">
        <v>24</v>
      </c>
      <c r="CP26" s="19">
        <f>SUM(CP14:CP25)</f>
        <v>501.59000000000003</v>
      </c>
      <c r="CQ26" s="19">
        <f t="shared" ref="CQ26:CT26" si="16">SUM(CQ14:CQ25)</f>
        <v>545.05520000000001</v>
      </c>
      <c r="CR26" s="19">
        <f t="shared" si="16"/>
        <v>633.2399999999999</v>
      </c>
      <c r="CS26" s="19">
        <f t="shared" si="16"/>
        <v>538.16999999999985</v>
      </c>
      <c r="CT26" s="20">
        <f t="shared" si="16"/>
        <v>569.88</v>
      </c>
      <c r="CV26" s="13" t="s">
        <v>24</v>
      </c>
      <c r="CW26" s="19">
        <f>SUM(CW14:CW25)</f>
        <v>580.36</v>
      </c>
      <c r="CX26" s="19">
        <f t="shared" ref="CX26:DA26" si="17">SUM(CX14:CX25)</f>
        <v>580.298</v>
      </c>
      <c r="CY26" s="19">
        <f t="shared" si="17"/>
        <v>624.66</v>
      </c>
      <c r="CZ26" s="19">
        <f t="shared" si="17"/>
        <v>664.98000000000025</v>
      </c>
      <c r="DA26" s="20">
        <f t="shared" si="17"/>
        <v>712.32</v>
      </c>
      <c r="DC26" s="13" t="s">
        <v>24</v>
      </c>
      <c r="DD26" s="19">
        <f>SUM(DD14:DD25)</f>
        <v>634.7199999999998</v>
      </c>
      <c r="DE26" s="19">
        <f t="shared" ref="DE26:DH26" si="18">SUM(DE14:DE25)</f>
        <v>588.34360000000004</v>
      </c>
      <c r="DF26" s="19">
        <f t="shared" si="18"/>
        <v>643.29000000000008</v>
      </c>
      <c r="DG26" s="19">
        <f t="shared" si="18"/>
        <v>584.70000000000005</v>
      </c>
      <c r="DH26" s="20">
        <f t="shared" si="18"/>
        <v>591.3599999999999</v>
      </c>
      <c r="DJ26" s="13" t="s">
        <v>24</v>
      </c>
      <c r="DK26" s="19">
        <f>SUM(DK14:DK25)</f>
        <v>583.07000000000005</v>
      </c>
      <c r="DL26" s="19">
        <f t="shared" ref="DL26:DO26" si="19">SUM(DL14:DL25)</f>
        <v>511.82419999999996</v>
      </c>
      <c r="DM26" s="19">
        <f t="shared" si="19"/>
        <v>539.45999999999992</v>
      </c>
      <c r="DN26" s="19">
        <f t="shared" si="19"/>
        <v>500.93999999999994</v>
      </c>
      <c r="DO26" s="20">
        <f t="shared" si="19"/>
        <v>506.88000000000005</v>
      </c>
      <c r="DQ26" s="13" t="s">
        <v>24</v>
      </c>
      <c r="DR26" s="19">
        <f>SUM(DR14:DR25)</f>
        <v>639.62999999999988</v>
      </c>
      <c r="DS26" s="19">
        <f t="shared" ref="DS26:DV26" si="20">SUM(DS14:DS25)</f>
        <v>599.81290000000013</v>
      </c>
      <c r="DT26" s="19">
        <f t="shared" si="20"/>
        <v>623.87999999999988</v>
      </c>
      <c r="DU26" s="19">
        <f t="shared" si="20"/>
        <v>554.6099999999999</v>
      </c>
      <c r="DV26" s="20">
        <f t="shared" si="20"/>
        <v>585.27</v>
      </c>
      <c r="DX26" s="13" t="s">
        <v>24</v>
      </c>
      <c r="DY26" s="19">
        <f>SUM(DY14:DY25)</f>
        <v>1947540.3000000003</v>
      </c>
      <c r="DZ26" s="19">
        <f t="shared" ref="DZ26:EC26" si="21">SUM(DZ14:DZ25)</f>
        <v>2952724.41</v>
      </c>
      <c r="EA26" s="19">
        <f t="shared" si="21"/>
        <v>3478589.78</v>
      </c>
      <c r="EB26" s="19">
        <f t="shared" si="21"/>
        <v>4574384.1600000011</v>
      </c>
      <c r="EC26" s="20">
        <f t="shared" si="21"/>
        <v>5207300.4000000013</v>
      </c>
      <c r="EE26" s="13" t="s">
        <v>24</v>
      </c>
      <c r="EF26" s="19">
        <f>SUM(EF14:EF25)</f>
        <v>322.02999999999997</v>
      </c>
      <c r="EG26" s="19">
        <f t="shared" ref="EG26:EJ26" si="22">SUM(EG14:EG25)</f>
        <v>321.12979999999993</v>
      </c>
      <c r="EH26" s="19">
        <f t="shared" si="22"/>
        <v>354.59999999999997</v>
      </c>
      <c r="EI26" s="19">
        <f t="shared" si="22"/>
        <v>415.0499999999999</v>
      </c>
      <c r="EJ26" s="20">
        <f t="shared" si="22"/>
        <v>454.55999999999995</v>
      </c>
      <c r="EL26" s="13" t="s">
        <v>24</v>
      </c>
      <c r="EM26" s="19">
        <f>SUM(EM14:EM25)</f>
        <v>874.05</v>
      </c>
      <c r="EN26" s="19">
        <f t="shared" ref="EN26:EQ26" si="23">SUM(EN14:EN25)</f>
        <v>913.97360000000026</v>
      </c>
      <c r="EO26" s="19">
        <f t="shared" si="23"/>
        <v>971.22</v>
      </c>
      <c r="EP26" s="19">
        <f t="shared" si="23"/>
        <v>1031.0700000000002</v>
      </c>
      <c r="EQ26" s="20">
        <f t="shared" si="23"/>
        <v>1041.5999999999997</v>
      </c>
      <c r="ES26" s="13" t="s">
        <v>24</v>
      </c>
      <c r="ET26" s="19">
        <f>SUM(ET14:ET25)</f>
        <v>805.84999999999991</v>
      </c>
      <c r="EU26" s="19">
        <f t="shared" ref="EU26:EX26" si="24">SUM(EU14:EU25)</f>
        <v>738.03719999999998</v>
      </c>
      <c r="EV26" s="19">
        <f t="shared" si="24"/>
        <v>732.84000000000015</v>
      </c>
      <c r="EW26" s="19">
        <f t="shared" si="24"/>
        <v>757.46999999999991</v>
      </c>
      <c r="EX26" s="20">
        <f t="shared" si="24"/>
        <v>796.20000000000016</v>
      </c>
    </row>
    <row r="27" spans="2:154" ht="15" thickBot="1" x14ac:dyDescent="0.35">
      <c r="B27" s="50" t="s">
        <v>68</v>
      </c>
      <c r="C27" s="51">
        <f>C26/12</f>
        <v>46.578333333333326</v>
      </c>
      <c r="D27" s="51">
        <f t="shared" ref="D27:G27" si="25">D26/12</f>
        <v>50.593000000000011</v>
      </c>
      <c r="E27" s="51">
        <f t="shared" si="25"/>
        <v>57.6175</v>
      </c>
      <c r="F27" s="51">
        <f t="shared" si="25"/>
        <v>63.652500000000025</v>
      </c>
      <c r="G27" s="52">
        <f t="shared" si="25"/>
        <v>66.98</v>
      </c>
      <c r="I27" s="50" t="s">
        <v>68</v>
      </c>
      <c r="J27" s="51">
        <f>J26/12</f>
        <v>71.218333333333348</v>
      </c>
      <c r="K27" s="51">
        <f t="shared" ref="K27:N27" si="26">K26/12</f>
        <v>59.266433333333339</v>
      </c>
      <c r="L27" s="51">
        <f t="shared" si="26"/>
        <v>58.752499999999976</v>
      </c>
      <c r="M27" s="51">
        <f t="shared" si="26"/>
        <v>57.884999999999998</v>
      </c>
      <c r="N27" s="52">
        <f t="shared" si="26"/>
        <v>56.850000000000016</v>
      </c>
      <c r="P27" s="50" t="s">
        <v>68</v>
      </c>
      <c r="Q27" s="51">
        <f>Q26/12</f>
        <v>95.662500000000023</v>
      </c>
      <c r="R27" s="51">
        <f t="shared" ref="R27:U27" si="27">R26/12</f>
        <v>85.460066666666648</v>
      </c>
      <c r="S27" s="51">
        <f t="shared" si="27"/>
        <v>88.847499999999982</v>
      </c>
      <c r="T27" s="51">
        <f t="shared" si="27"/>
        <v>84.572499999999977</v>
      </c>
      <c r="U27" s="52">
        <f t="shared" si="27"/>
        <v>90.470000000000013</v>
      </c>
      <c r="W27" s="50" t="s">
        <v>68</v>
      </c>
      <c r="X27" s="51">
        <f>X26/12</f>
        <v>75.975833333333341</v>
      </c>
      <c r="Y27" s="51">
        <f t="shared" ref="Y27:AB27" si="28">Y26/12</f>
        <v>78.518625</v>
      </c>
      <c r="Z27" s="51">
        <f t="shared" si="28"/>
        <v>85.695000000000007</v>
      </c>
      <c r="AA27" s="51">
        <f t="shared" si="28"/>
        <v>88.324999999999974</v>
      </c>
      <c r="AB27" s="52">
        <f t="shared" si="28"/>
        <v>89.319999999999979</v>
      </c>
      <c r="AD27" s="50" t="s">
        <v>68</v>
      </c>
      <c r="AE27" s="51">
        <f>AE26/12</f>
        <v>66.319999999999993</v>
      </c>
      <c r="AF27" s="51">
        <f t="shared" ref="AF27:AI27" si="29">AF26/12</f>
        <v>61.946999999999996</v>
      </c>
      <c r="AG27" s="51">
        <f t="shared" si="29"/>
        <v>68.114999999999981</v>
      </c>
      <c r="AH27" s="51">
        <f t="shared" si="29"/>
        <v>49.960000000000008</v>
      </c>
      <c r="AI27" s="52">
        <f t="shared" si="29"/>
        <v>52.665000000000013</v>
      </c>
      <c r="AK27" s="50" t="s">
        <v>68</v>
      </c>
      <c r="AL27" s="51">
        <f>AL26/12</f>
        <v>83.11</v>
      </c>
      <c r="AM27" s="51">
        <f t="shared" ref="AM27:AP27" si="30">AM26/12</f>
        <v>76.735833333333346</v>
      </c>
      <c r="AN27" s="51">
        <f t="shared" si="30"/>
        <v>68.03</v>
      </c>
      <c r="AO27" s="51">
        <f t="shared" si="30"/>
        <v>67.317499999999995</v>
      </c>
      <c r="AP27" s="52">
        <f t="shared" si="30"/>
        <v>72.655000000000015</v>
      </c>
      <c r="AR27" s="50" t="s">
        <v>68</v>
      </c>
      <c r="AS27" s="51">
        <f>AS26/12</f>
        <v>65.895833333333357</v>
      </c>
      <c r="AT27" s="51">
        <f t="shared" ref="AT27:AW27" si="31">AT26/12</f>
        <v>62.045233333333336</v>
      </c>
      <c r="AU27" s="51">
        <f t="shared" si="31"/>
        <v>64.7</v>
      </c>
      <c r="AV27" s="51">
        <f t="shared" si="31"/>
        <v>68.747500000000002</v>
      </c>
      <c r="AW27" s="52">
        <f t="shared" si="31"/>
        <v>71.429999999999978</v>
      </c>
      <c r="AY27" s="50" t="s">
        <v>68</v>
      </c>
      <c r="AZ27" s="51">
        <f>AZ26/12</f>
        <v>88.560833333333321</v>
      </c>
      <c r="BA27" s="51">
        <f t="shared" ref="BA27:BD27" si="32">BA26/12</f>
        <v>87.597224999999995</v>
      </c>
      <c r="BB27" s="51">
        <f t="shared" si="32"/>
        <v>95.147499999999994</v>
      </c>
      <c r="BC27" s="51">
        <f t="shared" si="32"/>
        <v>86.235000000000014</v>
      </c>
      <c r="BD27" s="52">
        <f t="shared" si="32"/>
        <v>95.960000000000022</v>
      </c>
      <c r="BF27" s="50" t="s">
        <v>68</v>
      </c>
      <c r="BG27" s="51">
        <f>BG26/12</f>
        <v>65.154166666666669</v>
      </c>
      <c r="BH27" s="51">
        <f t="shared" ref="BH27:BK27" si="33">BH26/12</f>
        <v>55.008974999999992</v>
      </c>
      <c r="BI27" s="51">
        <f t="shared" si="33"/>
        <v>54.292499999999997</v>
      </c>
      <c r="BJ27" s="51">
        <f t="shared" si="33"/>
        <v>56.860000000000007</v>
      </c>
      <c r="BK27" s="52">
        <f t="shared" si="33"/>
        <v>57.667499999999997</v>
      </c>
      <c r="BM27" s="50" t="s">
        <v>68</v>
      </c>
      <c r="BN27" s="51">
        <f>BN26/12</f>
        <v>103.63333333333337</v>
      </c>
      <c r="BO27" s="51">
        <f t="shared" ref="BO27:BR27" si="34">BO26/12</f>
        <v>98.911233333333314</v>
      </c>
      <c r="BP27" s="51">
        <f t="shared" si="34"/>
        <v>111.25833333333333</v>
      </c>
      <c r="BQ27" s="51">
        <f t="shared" si="34"/>
        <v>110.1075</v>
      </c>
      <c r="BR27" s="52">
        <f t="shared" si="34"/>
        <v>112.39750000000002</v>
      </c>
      <c r="BT27" s="50" t="s">
        <v>68</v>
      </c>
      <c r="BU27" s="51">
        <f>BU26/12</f>
        <v>47.160833333333336</v>
      </c>
      <c r="BV27" s="51">
        <f t="shared" ref="BV27:BY27" si="35">BV26/12</f>
        <v>49.346474999999998</v>
      </c>
      <c r="BW27" s="51">
        <f t="shared" si="35"/>
        <v>54.09</v>
      </c>
      <c r="BX27" s="51">
        <f t="shared" si="35"/>
        <v>45.330000000000005</v>
      </c>
      <c r="BY27" s="52">
        <f t="shared" si="35"/>
        <v>48.68</v>
      </c>
      <c r="CA27" s="50" t="s">
        <v>68</v>
      </c>
      <c r="CB27" s="51">
        <f>CB26/12</f>
        <v>31.694166666666675</v>
      </c>
      <c r="CC27" s="51">
        <f t="shared" ref="CC27:CF27" si="36">CC26/12</f>
        <v>33.2102</v>
      </c>
      <c r="CD27" s="51">
        <f t="shared" si="36"/>
        <v>37.797499999999999</v>
      </c>
      <c r="CE27" s="51">
        <f t="shared" si="36"/>
        <v>40.494999999999997</v>
      </c>
      <c r="CF27" s="52">
        <f t="shared" si="36"/>
        <v>42.505000000000003</v>
      </c>
      <c r="CH27" s="50" t="s">
        <v>68</v>
      </c>
      <c r="CI27" s="51">
        <f>CI26/12</f>
        <v>46.064999999999998</v>
      </c>
      <c r="CJ27" s="51">
        <f t="shared" ref="CJ27:CM27" si="37">CJ26/12</f>
        <v>44.836649999999999</v>
      </c>
      <c r="CK27" s="51">
        <f t="shared" si="37"/>
        <v>49.059999999999995</v>
      </c>
      <c r="CL27" s="51">
        <f t="shared" si="37"/>
        <v>74.337499999999991</v>
      </c>
      <c r="CM27" s="52">
        <f t="shared" si="37"/>
        <v>79.322500000000005</v>
      </c>
      <c r="CO27" s="50" t="s">
        <v>68</v>
      </c>
      <c r="CP27" s="51">
        <f>CP26/12</f>
        <v>41.799166666666672</v>
      </c>
      <c r="CQ27" s="51">
        <f t="shared" ref="CQ27:CT27" si="38">CQ26/12</f>
        <v>45.421266666666668</v>
      </c>
      <c r="CR27" s="51">
        <f t="shared" si="38"/>
        <v>52.769999999999989</v>
      </c>
      <c r="CS27" s="51">
        <f t="shared" si="38"/>
        <v>44.847499999999989</v>
      </c>
      <c r="CT27" s="52">
        <f t="shared" si="38"/>
        <v>47.49</v>
      </c>
      <c r="CV27" s="50" t="s">
        <v>68</v>
      </c>
      <c r="CW27" s="51">
        <f>CW26/12</f>
        <v>48.363333333333337</v>
      </c>
      <c r="CX27" s="51">
        <f t="shared" ref="CX27:DA27" si="39">CX26/12</f>
        <v>48.358166666666669</v>
      </c>
      <c r="CY27" s="51">
        <f t="shared" si="39"/>
        <v>52.055</v>
      </c>
      <c r="CZ27" s="51">
        <f t="shared" si="39"/>
        <v>55.41500000000002</v>
      </c>
      <c r="DA27" s="52">
        <f t="shared" si="39"/>
        <v>59.360000000000007</v>
      </c>
      <c r="DC27" s="50" t="s">
        <v>68</v>
      </c>
      <c r="DD27" s="51">
        <f>DD26/12</f>
        <v>52.893333333333317</v>
      </c>
      <c r="DE27" s="51">
        <f t="shared" ref="DE27:DH27" si="40">DE26/12</f>
        <v>49.028633333333339</v>
      </c>
      <c r="DF27" s="51">
        <f t="shared" si="40"/>
        <v>53.607500000000009</v>
      </c>
      <c r="DG27" s="51">
        <f t="shared" si="40"/>
        <v>48.725000000000001</v>
      </c>
      <c r="DH27" s="52">
        <f t="shared" si="40"/>
        <v>49.279999999999994</v>
      </c>
      <c r="DJ27" s="50" t="s">
        <v>68</v>
      </c>
      <c r="DK27" s="51">
        <f>DK26/12</f>
        <v>48.589166666666671</v>
      </c>
      <c r="DL27" s="51">
        <f t="shared" ref="DL27:DO27" si="41">DL26/12</f>
        <v>42.652016666666661</v>
      </c>
      <c r="DM27" s="51">
        <f t="shared" si="41"/>
        <v>44.954999999999991</v>
      </c>
      <c r="DN27" s="51">
        <f t="shared" si="41"/>
        <v>41.744999999999997</v>
      </c>
      <c r="DO27" s="52">
        <f t="shared" si="41"/>
        <v>42.24</v>
      </c>
      <c r="DQ27" s="50" t="s">
        <v>68</v>
      </c>
      <c r="DR27" s="51">
        <f>DR26/12</f>
        <v>53.302499999999988</v>
      </c>
      <c r="DS27" s="51">
        <f t="shared" ref="DS27:DV27" si="42">DS26/12</f>
        <v>49.984408333333342</v>
      </c>
      <c r="DT27" s="51">
        <f t="shared" si="42"/>
        <v>51.989999999999988</v>
      </c>
      <c r="DU27" s="51">
        <f t="shared" si="42"/>
        <v>46.217499999999994</v>
      </c>
      <c r="DV27" s="52">
        <f t="shared" si="42"/>
        <v>48.772500000000001</v>
      </c>
      <c r="DX27" s="50" t="s">
        <v>68</v>
      </c>
      <c r="DY27" s="51">
        <f>DY26/12</f>
        <v>162295.02500000002</v>
      </c>
      <c r="DZ27" s="51">
        <f t="shared" ref="DZ27:EC27" si="43">DZ26/12</f>
        <v>246060.36750000002</v>
      </c>
      <c r="EA27" s="51">
        <f t="shared" si="43"/>
        <v>289882.48166666663</v>
      </c>
      <c r="EB27" s="51">
        <f t="shared" si="43"/>
        <v>381198.68000000011</v>
      </c>
      <c r="EC27" s="52">
        <f t="shared" si="43"/>
        <v>433941.70000000013</v>
      </c>
      <c r="EE27" s="50" t="s">
        <v>68</v>
      </c>
      <c r="EF27" s="51">
        <f>EF26/12</f>
        <v>26.83583333333333</v>
      </c>
      <c r="EG27" s="51">
        <f t="shared" ref="EG27:EJ27" si="44">EG26/12</f>
        <v>26.76081666666666</v>
      </c>
      <c r="EH27" s="51">
        <f t="shared" si="44"/>
        <v>29.549999999999997</v>
      </c>
      <c r="EI27" s="51">
        <f t="shared" si="44"/>
        <v>34.587499999999991</v>
      </c>
      <c r="EJ27" s="52">
        <f t="shared" si="44"/>
        <v>37.879999999999995</v>
      </c>
      <c r="EL27" s="50" t="s">
        <v>68</v>
      </c>
      <c r="EM27" s="51">
        <f>EM26/12</f>
        <v>72.837499999999991</v>
      </c>
      <c r="EN27" s="51">
        <f t="shared" ref="EN27:EQ27" si="45">EN26/12</f>
        <v>76.164466666666684</v>
      </c>
      <c r="EO27" s="51">
        <f t="shared" si="45"/>
        <v>80.935000000000002</v>
      </c>
      <c r="EP27" s="51">
        <f t="shared" si="45"/>
        <v>85.922500000000014</v>
      </c>
      <c r="EQ27" s="52">
        <f t="shared" si="45"/>
        <v>86.799999999999969</v>
      </c>
      <c r="ES27" s="50" t="s">
        <v>68</v>
      </c>
      <c r="ET27" s="51">
        <f>ET26/12</f>
        <v>67.154166666666654</v>
      </c>
      <c r="EU27" s="51">
        <f t="shared" ref="EU27:EX27" si="46">EU26/12</f>
        <v>61.503099999999996</v>
      </c>
      <c r="EV27" s="51">
        <f t="shared" si="46"/>
        <v>61.070000000000014</v>
      </c>
      <c r="EW27" s="51">
        <f t="shared" si="46"/>
        <v>63.122499999999995</v>
      </c>
      <c r="EX27" s="52">
        <f t="shared" si="46"/>
        <v>66.350000000000009</v>
      </c>
    </row>
    <row r="28" spans="2:154" ht="57.6" x14ac:dyDescent="0.3">
      <c r="B28" s="53" t="s">
        <v>35</v>
      </c>
      <c r="C28" s="54">
        <f>(C27-C$9)/C$9</f>
        <v>-0.19148874616675357</v>
      </c>
      <c r="D28" s="54">
        <f>(D26-C26)/C26</f>
        <v>8.6191720041507436E-2</v>
      </c>
      <c r="E28" s="54">
        <f>(E26-D26)/D26</f>
        <v>0.13884331824560686</v>
      </c>
      <c r="F28" s="54">
        <f>(F26-E26)/E26</f>
        <v>0.10474248275263635</v>
      </c>
      <c r="G28" s="55">
        <f>(G26-F26)/F26</f>
        <v>5.2276030006676494E-2</v>
      </c>
      <c r="I28" s="53" t="s">
        <v>35</v>
      </c>
      <c r="J28" s="54">
        <f>(J27-J$9)/J$9</f>
        <v>0.23514279107411293</v>
      </c>
      <c r="K28" s="54">
        <f>(K26-J26)/J26</f>
        <v>-0.16782055182420272</v>
      </c>
      <c r="L28" s="54">
        <f>(L26-K26)/K26</f>
        <v>-8.6715751974281111E-3</v>
      </c>
      <c r="M28" s="54">
        <f>(M26-L26)/L26</f>
        <v>-1.4765329134930066E-2</v>
      </c>
      <c r="N28" s="55">
        <f>(N26-M26)/M26</f>
        <v>-1.7880279865249843E-2</v>
      </c>
      <c r="P28" s="53" t="s">
        <v>35</v>
      </c>
      <c r="Q28" s="54">
        <f>(Q27-Q$9)/Q$9</f>
        <v>5.9385382059800949E-2</v>
      </c>
      <c r="R28" s="54">
        <f>(R26-Q26)/Q26</f>
        <v>-0.10665028964676203</v>
      </c>
      <c r="S28" s="54">
        <f>(S26-R26)/R26</f>
        <v>3.9637616321385266E-2</v>
      </c>
      <c r="T28" s="54">
        <f>(T26-S26)/S26</f>
        <v>-4.8116154084245549E-2</v>
      </c>
      <c r="U28" s="55">
        <f>(U26-T26)/T26</f>
        <v>6.9733069260102615E-2</v>
      </c>
      <c r="W28" s="53" t="s">
        <v>35</v>
      </c>
      <c r="X28" s="54">
        <f>(X27-X$9)/X$9</f>
        <v>-0.11326058201058199</v>
      </c>
      <c r="Y28" s="54">
        <f>(Y26-X26)/X26</f>
        <v>3.3468427460486359E-2</v>
      </c>
      <c r="Z28" s="54">
        <f>(Z26-Y26)/Y26</f>
        <v>9.1397104827039527E-2</v>
      </c>
      <c r="AA28" s="54">
        <f>(AA26-Z26)/Z26</f>
        <v>3.0690238637026166E-2</v>
      </c>
      <c r="AB28" s="55">
        <f>(AB26-AA26)/AA26</f>
        <v>1.126521369940566E-2</v>
      </c>
      <c r="AD28" s="53" t="s">
        <v>35</v>
      </c>
      <c r="AE28" s="54">
        <f>(AE27-AE$9)/AE$9</f>
        <v>-3.1683457439042224E-2</v>
      </c>
      <c r="AF28" s="54">
        <f>(AF26-AE26)/AE26</f>
        <v>-6.5937876960193015E-2</v>
      </c>
      <c r="AG28" s="54">
        <f>(AG26-AF26)/AF26</f>
        <v>9.9568986391592618E-2</v>
      </c>
      <c r="AH28" s="54">
        <f>(AH26-AG26)/AG26</f>
        <v>-0.26653453717976916</v>
      </c>
      <c r="AI28" s="55">
        <f>(AI26-AH26)/AH26</f>
        <v>5.4143314651721432E-2</v>
      </c>
      <c r="AK28" s="53" t="s">
        <v>35</v>
      </c>
      <c r="AL28" s="54">
        <f>(AL27-AL$9)/AL$9</f>
        <v>0.22256546042953829</v>
      </c>
      <c r="AM28" s="54">
        <f>(AM26-AL26)/AL26</f>
        <v>-7.6695544058075424E-2</v>
      </c>
      <c r="AN28" s="54">
        <f>(AN26-AM26)/AM26</f>
        <v>-0.11345199439635995</v>
      </c>
      <c r="AO28" s="54">
        <f>(AO26-AN26)/AN26</f>
        <v>-1.0473320593855735E-2</v>
      </c>
      <c r="AP28" s="55">
        <f>(AP26-AO26)/AO26</f>
        <v>7.9288446540647303E-2</v>
      </c>
      <c r="AR28" s="53" t="s">
        <v>35</v>
      </c>
      <c r="AS28" s="54">
        <f>(AS27-AS$9)/AS$9</f>
        <v>1.3158569085691345E-2</v>
      </c>
      <c r="AT28" s="54">
        <f>(AT26-AS26)/AS26</f>
        <v>-5.8434650648119077E-2</v>
      </c>
      <c r="AU28" s="54">
        <f>(AU26-AT26)/AT26</f>
        <v>4.2787600659088931E-2</v>
      </c>
      <c r="AV28" s="54">
        <f>(AV26-AU26)/AU26</f>
        <v>6.2557959814528663E-2</v>
      </c>
      <c r="AW28" s="55">
        <f>(AW26-AV26)/AV26</f>
        <v>3.9019600712752844E-2</v>
      </c>
      <c r="AY28" s="53" t="s">
        <v>35</v>
      </c>
      <c r="AZ28" s="54">
        <f>(AZ27-AZ$9)/AZ$9</f>
        <v>-8.7378057158560105E-2</v>
      </c>
      <c r="BA28" s="54">
        <f>(BA26-AZ26)/AZ26</f>
        <v>-1.0880750519887274E-2</v>
      </c>
      <c r="BB28" s="54">
        <f>(BB26-BA26)/BA26</f>
        <v>8.6193084312887761E-2</v>
      </c>
      <c r="BC28" s="54">
        <f>(BC26-BB26)/BB26</f>
        <v>-9.367035392417021E-2</v>
      </c>
      <c r="BD28" s="55">
        <f>(BD26-BC26)/BC26</f>
        <v>0.11277323592508845</v>
      </c>
      <c r="BF28" s="53" t="s">
        <v>35</v>
      </c>
      <c r="BG28" s="54">
        <f>(BG27-BG$9)/BG$9</f>
        <v>0.20055586266199862</v>
      </c>
      <c r="BH28" s="54">
        <f>(BH26-BG26)/BG26</f>
        <v>-0.15571055829123248</v>
      </c>
      <c r="BI28" s="54">
        <f>(BI26-BH26)/BH26</f>
        <v>-1.3024692788767528E-2</v>
      </c>
      <c r="BJ28" s="54">
        <f>(BJ26-BI26)/BI26</f>
        <v>4.729014136390855E-2</v>
      </c>
      <c r="BK28" s="55">
        <f>(BK26-BJ26)/BJ26</f>
        <v>1.4201547660921474E-2</v>
      </c>
      <c r="BM28" s="53" t="s">
        <v>35</v>
      </c>
      <c r="BN28" s="54">
        <f>(BN27-BN$9)/BN$9</f>
        <v>-5.0193993828857281E-2</v>
      </c>
      <c r="BO28" s="54">
        <f>(BO26-BN26)/BN26</f>
        <v>-4.5565455130267433E-2</v>
      </c>
      <c r="BP28" s="54">
        <f>(BP26-BO26)/BO26</f>
        <v>0.12483010861253724</v>
      </c>
      <c r="BQ28" s="54">
        <f>(BQ26-BP26)/BP26</f>
        <v>-1.0343794472324131E-2</v>
      </c>
      <c r="BR28" s="55">
        <f>(BR26-BQ26)/BQ26</f>
        <v>2.0797856640101905E-2</v>
      </c>
      <c r="BT28" s="53" t="s">
        <v>35</v>
      </c>
      <c r="BU28" s="54">
        <f>(BU27-BU$9)/BU$9</f>
        <v>-0.14065536929057323</v>
      </c>
      <c r="BV28" s="54">
        <f>(BV26-BU26)/BU26</f>
        <v>4.6344424222076776E-2</v>
      </c>
      <c r="BW28" s="54">
        <f>(BW26-BV26)/BV26</f>
        <v>9.6126926999345053E-2</v>
      </c>
      <c r="BX28" s="54">
        <f>(BX26-BW26)/BW26</f>
        <v>-0.16195230171935662</v>
      </c>
      <c r="BY28" s="55">
        <f>(BY26-BX26)/BX26</f>
        <v>7.3902492830355049E-2</v>
      </c>
      <c r="CA28" s="53" t="s">
        <v>35</v>
      </c>
      <c r="CB28" s="54">
        <f>(CB27-CB$9)/CB$9</f>
        <v>-0.15774204978297443</v>
      </c>
      <c r="CC28" s="54">
        <f>(CC26-CB26)/CB26</f>
        <v>4.7833197486393135E-2</v>
      </c>
      <c r="CD28" s="54">
        <f>(CD26-CC26)/CC26</f>
        <v>0.13812924944745889</v>
      </c>
      <c r="CE28" s="54">
        <f>(CE26-CD26)/CD26</f>
        <v>7.1367153912295797E-2</v>
      </c>
      <c r="CF28" s="55">
        <f>(CF26-CE26)/CE26</f>
        <v>4.9635757500926164E-2</v>
      </c>
      <c r="CH28" s="53" t="s">
        <v>35</v>
      </c>
      <c r="CI28" s="54">
        <f>(CI27-CI$9)/CI$9</f>
        <v>-6.1430317848410639E-2</v>
      </c>
      <c r="CJ28" s="54">
        <f>(CJ26-CI26)/CI26</f>
        <v>-2.6665581243894423E-2</v>
      </c>
      <c r="CK28" s="54">
        <f>(CK26-CJ26)/CJ26</f>
        <v>9.4194146975743978E-2</v>
      </c>
      <c r="CL28" s="54">
        <f>(CL26-CK26)/CK26</f>
        <v>0.51523644516918055</v>
      </c>
      <c r="CM28" s="55">
        <f>(CM26-CL26)/CL26</f>
        <v>6.7059021355305518E-2</v>
      </c>
      <c r="CO28" s="53" t="s">
        <v>35</v>
      </c>
      <c r="CP28" s="54">
        <f>(CP27-CP$9)/CP$9</f>
        <v>-0.21356224521793643</v>
      </c>
      <c r="CQ28" s="54">
        <f>(CQ26-CP26)/CP26</f>
        <v>8.6654837616379876E-2</v>
      </c>
      <c r="CR28" s="54">
        <f>(CR26-CQ26)/CQ26</f>
        <v>0.16179058561408069</v>
      </c>
      <c r="CS28" s="54">
        <f>(CS26-CR26)/CR26</f>
        <v>-0.15013265112753468</v>
      </c>
      <c r="CT28" s="55">
        <f>(CT26-CS26)/CS26</f>
        <v>5.8921902001226677E-2</v>
      </c>
      <c r="CV28" s="53" t="s">
        <v>35</v>
      </c>
      <c r="CW28" s="54">
        <f>(CW27-CW$9)/CW$9</f>
        <v>-7.5624362895005029E-2</v>
      </c>
      <c r="CX28" s="54">
        <f>(CX26-CW26)/CW26</f>
        <v>-1.0683024329728414E-4</v>
      </c>
      <c r="CY28" s="54">
        <f>(CY26-CX26)/CX26</f>
        <v>7.6446928991655949E-2</v>
      </c>
      <c r="CZ28" s="54">
        <f>(CZ26-CY26)/CY26</f>
        <v>6.4547113629815064E-2</v>
      </c>
      <c r="DA28" s="55">
        <f>(DA26-CZ26)/CZ26</f>
        <v>7.1190110980781054E-2</v>
      </c>
      <c r="DC28" s="53" t="s">
        <v>35</v>
      </c>
      <c r="DD28" s="54">
        <f>(DD27-DD$9)/DD$9</f>
        <v>-1.2815727261416231E-2</v>
      </c>
      <c r="DE28" s="54">
        <f>(DE26-DD26)/DD26</f>
        <v>-7.3065918830350032E-2</v>
      </c>
      <c r="DF28" s="54">
        <f>(DF26-DE26)/DE26</f>
        <v>9.3391684723008864E-2</v>
      </c>
      <c r="DG28" s="54">
        <f>(DG26-DF26)/DF26</f>
        <v>-9.1078673693046716E-2</v>
      </c>
      <c r="DH28" s="55">
        <f>(DH26-DG26)/DG26</f>
        <v>1.1390456644432792E-2</v>
      </c>
      <c r="DJ28" s="53" t="s">
        <v>35</v>
      </c>
      <c r="DK28" s="54">
        <f>(DK27-DK$9)/DK$9</f>
        <v>8.1682249925794231E-2</v>
      </c>
      <c r="DL28" s="54">
        <f>(DL26-DK26)/DK26</f>
        <v>-0.12219081756907418</v>
      </c>
      <c r="DM28" s="54">
        <f>(DM26-DL26)/DL26</f>
        <v>5.3994711465381984E-2</v>
      </c>
      <c r="DN28" s="54">
        <f>(DN26-DM26)/DM26</f>
        <v>-7.1404738071404711E-2</v>
      </c>
      <c r="DO28" s="55">
        <f>(DO26-DN26)/DN26</f>
        <v>1.1857707509881646E-2</v>
      </c>
      <c r="DQ28" s="53" t="s">
        <v>35</v>
      </c>
      <c r="DR28" s="54">
        <f>(DR27-DR$9)/DR$9</f>
        <v>5.2161468614291037E-2</v>
      </c>
      <c r="DS28" s="54">
        <f>(DS26-DR26)/DR26</f>
        <v>-6.2250207151008805E-2</v>
      </c>
      <c r="DT28" s="54">
        <f>(DT26-DS26)/DS26</f>
        <v>4.0124345441719826E-2</v>
      </c>
      <c r="DU28" s="54">
        <f>(DU26-DT26)/DT26</f>
        <v>-0.11103096749374879</v>
      </c>
      <c r="DV28" s="55">
        <f>(DV26-DU26)/DU26</f>
        <v>5.5282090117379938E-2</v>
      </c>
      <c r="DX28" s="53" t="s">
        <v>35</v>
      </c>
      <c r="DY28" s="54">
        <f>(DY27-DY$9)/DY$9</f>
        <v>-0.44210649650633826</v>
      </c>
      <c r="DZ28" s="54">
        <f>(DZ26-DY26)/DY26</f>
        <v>0.51613006929818073</v>
      </c>
      <c r="EA28" s="54">
        <f>(EA26-DZ26)/DZ26</f>
        <v>0.17809497161978607</v>
      </c>
      <c r="EB28" s="54">
        <f>(EB26-EA26)/EA26</f>
        <v>0.3150110962494696</v>
      </c>
      <c r="EC28" s="55">
        <f>(EC26-EB26)/EB26</f>
        <v>0.13836097228878128</v>
      </c>
      <c r="EE28" s="53" t="s">
        <v>35</v>
      </c>
      <c r="EF28" s="54">
        <f>(EF27-EF$9)/EF$9</f>
        <v>-0.10517394687117936</v>
      </c>
      <c r="EG28" s="54">
        <f>(EG26-EF26)/EF26</f>
        <v>-2.7953917336895344E-3</v>
      </c>
      <c r="EH28" s="54">
        <f>(EH26-EG26)/EG26</f>
        <v>0.10422639069933728</v>
      </c>
      <c r="EI28" s="54">
        <f>(EI26-EH26)/EH26</f>
        <v>0.17047377326565127</v>
      </c>
      <c r="EJ28" s="55">
        <f>(EJ26-EI26)/EI26</f>
        <v>9.519335019877137E-2</v>
      </c>
      <c r="EL28" s="53" t="s">
        <v>35</v>
      </c>
      <c r="EM28" s="54">
        <f>(EM27-EM$9)/EM$9</f>
        <v>-9.4623990055935664E-2</v>
      </c>
      <c r="EN28" s="54">
        <f>(EN26-EM26)/EM26</f>
        <v>4.5676563125679664E-2</v>
      </c>
      <c r="EO28" s="54">
        <f>(EO26-EN26)/EN26</f>
        <v>6.2634631897463725E-2</v>
      </c>
      <c r="EP28" s="54">
        <f>(EP26-EO26)/EO26</f>
        <v>6.1623525050966965E-2</v>
      </c>
      <c r="EQ28" s="55">
        <f>(EQ26-EP26)/EP26</f>
        <v>1.0212691669818263E-2</v>
      </c>
      <c r="ES28" s="53" t="s">
        <v>35</v>
      </c>
      <c r="ET28" s="54">
        <f>(ET27-ET$9)/ET$9</f>
        <v>9.2115249091993048E-2</v>
      </c>
      <c r="EU28" s="54">
        <f>(EU26-ET26)/ET26</f>
        <v>-8.4150648383694154E-2</v>
      </c>
      <c r="EV28" s="54">
        <f>(EV26-EU26)/EU26</f>
        <v>-7.0419214641211023E-3</v>
      </c>
      <c r="EW28" s="54">
        <f>(EW26-EV26)/EV26</f>
        <v>3.3608973309316857E-2</v>
      </c>
      <c r="EX28" s="55">
        <f>(EX26-EW26)/EW26</f>
        <v>5.1130737851004332E-2</v>
      </c>
    </row>
    <row r="29" spans="2:154" ht="87" thickBot="1" x14ac:dyDescent="0.35">
      <c r="B29" s="27" t="s">
        <v>64</v>
      </c>
      <c r="C29" s="56">
        <f>(C27-C$9)/C$9</f>
        <v>-0.19148874616675357</v>
      </c>
      <c r="D29" s="56">
        <f>(D27-C$9)/C$9</f>
        <v>-0.12180177052595016</v>
      </c>
      <c r="E29" s="56">
        <f>(E27-C$9)/C$9</f>
        <v>1.3018573164381677E-4</v>
      </c>
      <c r="F29" s="56">
        <f>(F27-C$9)/C$9</f>
        <v>0.1048863044610315</v>
      </c>
      <c r="G29" s="57">
        <f>(G27-C$9)/C$9</f>
        <v>0.16264537406700233</v>
      </c>
      <c r="I29" s="27" t="s">
        <v>64</v>
      </c>
      <c r="J29" s="56">
        <f>(J27-J$9)/J$9</f>
        <v>0.23514279107411293</v>
      </c>
      <c r="K29" s="56">
        <f>(K27-J$9)/J$9</f>
        <v>2.7860446294369449E-2</v>
      </c>
      <c r="L29" s="56">
        <f>(L27-J$9)/J$9</f>
        <v>1.8947277141865764E-2</v>
      </c>
      <c r="M29" s="56">
        <f>(M27-J$9)/J$9</f>
        <v>3.9021852237253111E-3</v>
      </c>
      <c r="N29" s="57">
        <f>(N27-J$9)/J$9</f>
        <v>-1.4047866805410701E-2</v>
      </c>
      <c r="P29" s="27" t="s">
        <v>64</v>
      </c>
      <c r="Q29" s="56">
        <f>(Q27-Q$9)/Q$9</f>
        <v>5.9385382059800949E-2</v>
      </c>
      <c r="R29" s="56">
        <f>(R27-Q$9)/Q$9</f>
        <v>-5.3598375784422468E-2</v>
      </c>
      <c r="S29" s="56">
        <f>(S27-Q$9)/Q$9</f>
        <v>-1.6085271317829622E-2</v>
      </c>
      <c r="T29" s="56">
        <f>(T27-Q$9)/Q$9</f>
        <v>-6.3427464008859583E-2</v>
      </c>
      <c r="U29" s="57">
        <f>(U27-Q$9)/Q$9</f>
        <v>1.8826135105206635E-3</v>
      </c>
      <c r="W29" s="27" t="s">
        <v>64</v>
      </c>
      <c r="X29" s="56">
        <f>(X27-X$9)/X$9</f>
        <v>-0.11326058201058199</v>
      </c>
      <c r="Y29" s="56">
        <f>(Y27-X$9)/X$9</f>
        <v>-8.3582808123249377E-2</v>
      </c>
      <c r="Z29" s="56">
        <f>(Z27-X$9)/X$9</f>
        <v>1.750700280112111E-4</v>
      </c>
      <c r="AA29" s="56">
        <f>(AA27-X$9)/X$9</f>
        <v>3.0870681605975343E-2</v>
      </c>
      <c r="AB29" s="57">
        <f>(AB27-X$9)/X$9</f>
        <v>4.2483660130718623E-2</v>
      </c>
      <c r="AD29" s="27" t="s">
        <v>64</v>
      </c>
      <c r="AE29" s="56">
        <f>(AE27-AE$9)/AE$9</f>
        <v>-3.1683457439042224E-2</v>
      </c>
      <c r="AF29" s="56">
        <f>(AF27-AE$9)/AE$9</f>
        <v>-9.5532194480946117E-2</v>
      </c>
      <c r="AG29" s="56">
        <f>(AG27-AE$9)/AE$9</f>
        <v>-5.4752518615858404E-3</v>
      </c>
      <c r="AH29" s="56">
        <f>(AH27-AE$9)/AE$9</f>
        <v>-0.27055044532048456</v>
      </c>
      <c r="AI29" s="57">
        <f>(AI27-AE$9)/AE$9</f>
        <v>-0.23105562855891346</v>
      </c>
      <c r="AK29" s="27" t="s">
        <v>64</v>
      </c>
      <c r="AL29" s="56">
        <f>(AL27-AL$9)/AL$9</f>
        <v>0.22256546042953829</v>
      </c>
      <c r="AM29" s="56">
        <f>(AM27-AL$9)/AL$9</f>
        <v>0.12880013729528328</v>
      </c>
      <c r="AN29" s="56">
        <f>(AN27-AL$9)/AL$9</f>
        <v>7.3551044424847566E-4</v>
      </c>
      <c r="AO29" s="56">
        <f>(AO27-AL$9)/AL$9</f>
        <v>-9.7455133862900025E-3</v>
      </c>
      <c r="AP29" s="57">
        <f>(AP27-AL$9)/AL$9</f>
        <v>6.8770226537217219E-2</v>
      </c>
      <c r="AR29" s="27" t="s">
        <v>64</v>
      </c>
      <c r="AS29" s="56">
        <f>(AS27-AS$9)/AS$9</f>
        <v>1.3158569085691345E-2</v>
      </c>
      <c r="AT29" s="56">
        <f>(AT27-AS$9)/AS$9</f>
        <v>-4.6044997949979349E-2</v>
      </c>
      <c r="AU29" s="56">
        <f>(AU27-AS$9)/AS$9</f>
        <v>-5.2275522755225899E-3</v>
      </c>
      <c r="AV29" s="56">
        <f>(AV27-AS$9)/AS$9</f>
        <v>5.7003382533825503E-2</v>
      </c>
      <c r="AW29" s="57">
        <f>(AW27-AS$9)/AS$9</f>
        <v>9.824723247232453E-2</v>
      </c>
      <c r="AY29" s="27" t="s">
        <v>64</v>
      </c>
      <c r="AZ29" s="56">
        <f>(AZ27-AZ$9)/AZ$9</f>
        <v>-8.7378057158560105E-2</v>
      </c>
      <c r="BA29" s="56">
        <f>(BA27-AZ$9)/AZ$9</f>
        <v>-9.7308068837592729E-2</v>
      </c>
      <c r="BB29" s="56">
        <f>(BB27-AZ$9)/AZ$9</f>
        <v>-1.9502267106347882E-2</v>
      </c>
      <c r="BC29" s="56">
        <f>(BC27-AZ$9)/AZ$9</f>
        <v>-0.11134583676834274</v>
      </c>
      <c r="BD29" s="57">
        <f>(BD27-AZ$9)/AZ$9</f>
        <v>-1.1129431162406946E-2</v>
      </c>
      <c r="BF29" s="27" t="s">
        <v>64</v>
      </c>
      <c r="BG29" s="56">
        <f>(BG27-BG$9)/BG$9</f>
        <v>0.20055586266199862</v>
      </c>
      <c r="BH29" s="56">
        <f>(BH27-BG$9)/BG$9</f>
        <v>1.361663902708659E-2</v>
      </c>
      <c r="BI29" s="56">
        <f>(BI27-BG$9)/BG$9</f>
        <v>4.1459369817567249E-4</v>
      </c>
      <c r="BJ29" s="56">
        <f>(BJ27-BG$9)/BG$9</f>
        <v>4.7724341256679625E-2</v>
      </c>
      <c r="BK29" s="57">
        <f>(BK27-BG$9)/BG$9</f>
        <v>6.2603648424543828E-2</v>
      </c>
      <c r="BM29" s="27" t="s">
        <v>64</v>
      </c>
      <c r="BN29" s="56">
        <f>(BN27-BN$9)/BN$9</f>
        <v>-5.0193993828857281E-2</v>
      </c>
      <c r="BO29" s="56">
        <f>(BO27-BN$9)/BN$9</f>
        <v>-9.3472336785507038E-2</v>
      </c>
      <c r="BP29" s="56">
        <f>(BP27-BN$9)/BN$9</f>
        <v>1.9689609873827705E-2</v>
      </c>
      <c r="BQ29" s="56">
        <f>(BQ27-BN$9)/BN$9</f>
        <v>9.1421501237284996E-3</v>
      </c>
      <c r="BR29" s="57">
        <f>(BR27-BN$9)/BN$9</f>
        <v>3.0130143891485998E-2</v>
      </c>
      <c r="BT29" s="27" t="s">
        <v>64</v>
      </c>
      <c r="BU29" s="56">
        <f>(BU27-BU$9)/BU$9</f>
        <v>-0.14065536929057323</v>
      </c>
      <c r="BV29" s="56">
        <f>(BV27-BU$9)/BU$9</f>
        <v>-0.10082953717201162</v>
      </c>
      <c r="BW29" s="56">
        <f>(BW27-BU$9)/BU$9</f>
        <v>-1.4395043731778282E-2</v>
      </c>
      <c r="BX29" s="56">
        <f>(BX27-BU$9)/BU$9</f>
        <v>-0.17401603498542256</v>
      </c>
      <c r="BY29" s="57">
        <f>(BY27-BU$9)/BU$9</f>
        <v>-0.11297376093294453</v>
      </c>
      <c r="CA29" s="27" t="s">
        <v>64</v>
      </c>
      <c r="CB29" s="56">
        <f>(CB27-CB$9)/CB$9</f>
        <v>-0.15774204978297443</v>
      </c>
      <c r="CC29" s="56">
        <f>(CC27-CB$9)/CB$9</f>
        <v>-0.11745415891575875</v>
      </c>
      <c r="CD29" s="56">
        <f>(CD27-CB$9)/CB$9</f>
        <v>4.4512357161838123E-3</v>
      </c>
      <c r="CE29" s="56">
        <f>(CE27-CB$9)/CB$9</f>
        <v>7.6136061652936349E-2</v>
      </c>
      <c r="CF29" s="57">
        <f>(CF27-CB$9)/CB$9</f>
        <v>0.12955089024714322</v>
      </c>
      <c r="CH29" s="27" t="s">
        <v>64</v>
      </c>
      <c r="CI29" s="56">
        <f>(CI27-CI$9)/CI$9</f>
        <v>-6.1430317848410639E-2</v>
      </c>
      <c r="CJ29" s="56">
        <f>(CJ27-CI$9)/CI$9</f>
        <v>-8.6457823960880059E-2</v>
      </c>
      <c r="CK29" s="56">
        <f>(CK27-CI$9)/CI$9</f>
        <v>-4.0749796251010644E-4</v>
      </c>
      <c r="CL29" s="56">
        <f>(CL27-CI$9)/CI$9</f>
        <v>0.51461898940505302</v>
      </c>
      <c r="CM29" s="57">
        <f>(CM27-CI$9)/CI$9</f>
        <v>0.61618785656071762</v>
      </c>
      <c r="CO29" s="27" t="s">
        <v>64</v>
      </c>
      <c r="CP29" s="56">
        <f>(CP27-CP$9)/CP$9</f>
        <v>-0.21356224521793643</v>
      </c>
      <c r="CQ29" s="56">
        <f>(CQ27-CP$9)/CP$9</f>
        <v>-0.14541360928190639</v>
      </c>
      <c r="CR29" s="56">
        <f>(CR27-CP$9)/CP$9</f>
        <v>-7.1495766698024951E-3</v>
      </c>
      <c r="CS29" s="56">
        <f>(CS27-CP$9)/CP$9</f>
        <v>-0.15620884289746009</v>
      </c>
      <c r="CT29" s="57">
        <f>(CT27-CP$9)/CP$9</f>
        <v>-0.10649106302916257</v>
      </c>
      <c r="CV29" s="27" t="s">
        <v>64</v>
      </c>
      <c r="CW29" s="56">
        <f>(CW27-CW$9)/CW$9</f>
        <v>-7.5624362895005029E-2</v>
      </c>
      <c r="CX29" s="56">
        <f>(CX27-CW$9)/CW$9</f>
        <v>-7.5723114169215039E-2</v>
      </c>
      <c r="CY29" s="56">
        <f>(CY27-CW$9)/CW$9</f>
        <v>-5.0649847094801333E-3</v>
      </c>
      <c r="CZ29" s="56">
        <f>(CZ27-CW$9)/CW$9</f>
        <v>5.9155198776758795E-2</v>
      </c>
      <c r="DA29" s="57">
        <f>(DA27-CW$9)/CW$9</f>
        <v>0.13455657492354753</v>
      </c>
      <c r="DC29" s="27" t="s">
        <v>64</v>
      </c>
      <c r="DD29" s="56">
        <f>(DD27-DD$9)/DD$9</f>
        <v>-1.2815727261416231E-2</v>
      </c>
      <c r="DE29" s="56">
        <f>(DE27-DD$9)/DD$9</f>
        <v>-8.4945253203931689E-2</v>
      </c>
      <c r="DF29" s="56">
        <f>(DF27-DD$9)/DD$9</f>
        <v>5.1325121313942738E-4</v>
      </c>
      <c r="DG29" s="56">
        <f>(DG27-DD$9)/DD$9</f>
        <v>-9.0612168719671468E-2</v>
      </c>
      <c r="DH29" s="57">
        <f>(DH27-DD$9)/DD$9</f>
        <v>-8.0253826054498031E-2</v>
      </c>
      <c r="DJ29" s="27" t="s">
        <v>64</v>
      </c>
      <c r="DK29" s="56">
        <f>(DK27-DK$9)/DK$9</f>
        <v>8.1682249925794231E-2</v>
      </c>
      <c r="DL29" s="56">
        <f>(DL27-DK$9)/DK$9</f>
        <v>-5.048938854259425E-2</v>
      </c>
      <c r="DM29" s="56">
        <f>(DM27-DK$9)/DK$9</f>
        <v>7.791629563667986E-4</v>
      </c>
      <c r="DN29" s="56">
        <f>(DN27-DK$9)/DK$9</f>
        <v>-7.0681211041852127E-2</v>
      </c>
      <c r="DO29" s="57">
        <f>(DO27-DK$9)/DK$9</f>
        <v>-5.9661620658949088E-2</v>
      </c>
      <c r="DQ29" s="27" t="s">
        <v>64</v>
      </c>
      <c r="DR29" s="56">
        <f>(DR27-DR$9)/DR$9</f>
        <v>5.2161468614291037E-2</v>
      </c>
      <c r="DS29" s="56">
        <f>(DS27-DR$9)/DR$9</f>
        <v>-1.3335800763258233E-2</v>
      </c>
      <c r="DT29" s="56">
        <f>(DT27-DR$9)/DR$9</f>
        <v>2.6253454401894669E-2</v>
      </c>
      <c r="DU29" s="56">
        <f>(DU27-DR$9)/DR$9</f>
        <v>-8.769245953414942E-2</v>
      </c>
      <c r="DV29" s="57">
        <f>(DV27-DR$9)/DR$9</f>
        <v>-3.725819186735102E-2</v>
      </c>
      <c r="DX29" s="27" t="s">
        <v>64</v>
      </c>
      <c r="DY29" s="56">
        <f>(DY27-DY$9)/DY$9</f>
        <v>-0.44210649650633826</v>
      </c>
      <c r="DZ29" s="56">
        <f>(DZ27-DY$9)/DY$9</f>
        <v>-0.1541608838871498</v>
      </c>
      <c r="EA29" s="56">
        <f>(EA27-DY$9)/DY$9</f>
        <v>-3.5211905081268869E-3</v>
      </c>
      <c r="EB29" s="56">
        <f>(EB27-DY$9)/DY$9</f>
        <v>0.31038069165927462</v>
      </c>
      <c r="EC29" s="57">
        <f>(EC27-DY$9)/DY$9</f>
        <v>0.49168623822569757</v>
      </c>
      <c r="EE29" s="27" t="s">
        <v>64</v>
      </c>
      <c r="EF29" s="56">
        <f>(EF27-EF$9)/EF$9</f>
        <v>-0.10517394687117936</v>
      </c>
      <c r="EG29" s="56">
        <f>(EG27-EF$9)/EF$9</f>
        <v>-0.10767533622318569</v>
      </c>
      <c r="EH29" s="56">
        <f>(EH27-EF$9)/EF$9</f>
        <v>-1.467155718572862E-2</v>
      </c>
      <c r="EI29" s="56">
        <f>(EI27-EF$9)/EF$9</f>
        <v>0.15330110036678871</v>
      </c>
      <c r="EJ29" s="57">
        <f>(EJ27-EF$9)/EF$9</f>
        <v>0.26308769589863279</v>
      </c>
      <c r="EL29" s="27" t="s">
        <v>64</v>
      </c>
      <c r="EM29" s="56">
        <f>(EM27-EM$9)/EM$9</f>
        <v>-9.4623990055935664E-2</v>
      </c>
      <c r="EN29" s="56">
        <f>(EN27-EM$9)/EM$9</f>
        <v>-5.3269525585249625E-2</v>
      </c>
      <c r="EO29" s="56">
        <f>(EO27-EM$9)/EM$9</f>
        <v>6.0285891858295228E-3</v>
      </c>
      <c r="EP29" s="56">
        <f>(EP27-EM$9)/EM$9</f>
        <v>6.8023617153511434E-2</v>
      </c>
      <c r="EQ29" s="57">
        <f>(EQ27-EM$9)/EM$9</f>
        <v>7.8931013051584217E-2</v>
      </c>
      <c r="ES29" s="27" t="s">
        <v>64</v>
      </c>
      <c r="ET29" s="56">
        <f>(ET27-ET$9)/ET$9</f>
        <v>9.2115249091993048E-2</v>
      </c>
      <c r="EU29" s="56">
        <f>(EU27-ET$9)/ET$9</f>
        <v>2.1304277118221399E-4</v>
      </c>
      <c r="EV29" s="56">
        <f>(EV27-ET$9)/ET$9</f>
        <v>-6.8303789234019753E-3</v>
      </c>
      <c r="EW29" s="56">
        <f>(EW27-ET$9)/ET$9</f>
        <v>2.6549032362985739E-2</v>
      </c>
      <c r="EX29" s="57">
        <f>(EX27-ET$9)/ET$9</f>
        <v>7.90372418279396E-2</v>
      </c>
    </row>
  </sheetData>
  <mergeCells count="22">
    <mergeCell ref="ES7:EX7"/>
    <mergeCell ref="DJ7:DO7"/>
    <mergeCell ref="DQ7:DV7"/>
    <mergeCell ref="DX7:EC7"/>
    <mergeCell ref="EE7:EJ7"/>
    <mergeCell ref="EL7:EQ7"/>
    <mergeCell ref="DC7:DH7"/>
    <mergeCell ref="AK7:AP7"/>
    <mergeCell ref="AR7:AW7"/>
    <mergeCell ref="AY7:BD7"/>
    <mergeCell ref="BF7:BK7"/>
    <mergeCell ref="BM7:BR7"/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31D4-EADD-4BD8-AFB1-7723877B47D6}">
  <dimension ref="B1:EX29"/>
  <sheetViews>
    <sheetView zoomScaleNormal="100" workbookViewId="0">
      <pane xSplit="7" topLeftCell="H1" activePane="topRight" state="frozen"/>
      <selection pane="topRight" activeCell="DR14" sqref="DR14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4</v>
      </c>
    </row>
    <row r="6" spans="2:154" ht="29.4" customHeight="1" x14ac:dyDescent="0.3">
      <c r="B6" s="1" t="s">
        <v>5</v>
      </c>
      <c r="C6" t="s">
        <v>41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-284.80000000000007</v>
      </c>
      <c r="D9" s="15">
        <f>C9*12</f>
        <v>-3417.6000000000008</v>
      </c>
      <c r="I9" s="4" t="s">
        <v>65</v>
      </c>
      <c r="J9" s="15">
        <f>L15</f>
        <v>37.35</v>
      </c>
      <c r="K9" s="15">
        <f>J9*12</f>
        <v>448.20000000000005</v>
      </c>
      <c r="P9" s="4" t="s">
        <v>65</v>
      </c>
      <c r="Q9" s="15">
        <f>S15</f>
        <v>49.800000000000011</v>
      </c>
      <c r="R9" s="15">
        <f>Q9*12</f>
        <v>597.60000000000014</v>
      </c>
      <c r="W9" s="4" t="s">
        <v>65</v>
      </c>
      <c r="X9" s="15">
        <f>Z15</f>
        <v>42.650000000000013</v>
      </c>
      <c r="Y9" s="15">
        <f>X9*12</f>
        <v>511.80000000000018</v>
      </c>
      <c r="AD9" s="4" t="s">
        <v>65</v>
      </c>
      <c r="AE9" s="15">
        <f>AG15</f>
        <v>42.63</v>
      </c>
      <c r="AF9" s="15">
        <f>AE9*12</f>
        <v>511.56000000000006</v>
      </c>
      <c r="AK9" s="4" t="s">
        <v>65</v>
      </c>
      <c r="AL9" s="15">
        <f>AN15</f>
        <v>37.010000000000005</v>
      </c>
      <c r="AM9" s="15">
        <f>AL9*12</f>
        <v>444.12000000000006</v>
      </c>
      <c r="AR9" s="4" t="s">
        <v>65</v>
      </c>
      <c r="AS9" s="15">
        <f>AU15</f>
        <v>45.789999999999992</v>
      </c>
      <c r="AT9" s="15">
        <f>AS9*12</f>
        <v>549.4799999999999</v>
      </c>
      <c r="AY9" s="4" t="s">
        <v>65</v>
      </c>
      <c r="AZ9" s="15">
        <f>BB15</f>
        <v>49.230000000000004</v>
      </c>
      <c r="BA9" s="15">
        <f>AZ9*12</f>
        <v>590.76</v>
      </c>
      <c r="BF9" s="4" t="s">
        <v>65</v>
      </c>
      <c r="BG9" s="15">
        <f>BI15</f>
        <v>53.53</v>
      </c>
      <c r="BH9" s="15">
        <f>BG9*12</f>
        <v>642.36</v>
      </c>
      <c r="BM9" s="4" t="s">
        <v>65</v>
      </c>
      <c r="BN9" s="15">
        <f>BP15</f>
        <v>62.569999999999993</v>
      </c>
      <c r="BO9" s="15">
        <f>BN9*12</f>
        <v>750.83999999999992</v>
      </c>
      <c r="BT9" s="4" t="s">
        <v>65</v>
      </c>
      <c r="BU9" s="15">
        <f>BW15</f>
        <v>25.9</v>
      </c>
      <c r="BV9" s="15">
        <f>BU9*12</f>
        <v>310.79999999999995</v>
      </c>
      <c r="CA9" s="4" t="s">
        <v>65</v>
      </c>
      <c r="CB9" s="15">
        <f>CD15</f>
        <v>16.660000000000004</v>
      </c>
      <c r="CC9" s="15">
        <f>CB9*12</f>
        <v>199.92000000000004</v>
      </c>
      <c r="CH9" s="4" t="s">
        <v>65</v>
      </c>
      <c r="CI9" s="15">
        <f>CK15</f>
        <v>22.44</v>
      </c>
      <c r="CJ9" s="15">
        <f>CI9*12</f>
        <v>269.28000000000003</v>
      </c>
      <c r="CO9" s="4" t="s">
        <v>65</v>
      </c>
      <c r="CP9" s="15">
        <f>CR15</f>
        <v>29.639999999999997</v>
      </c>
      <c r="CQ9" s="15">
        <f>CP9*12</f>
        <v>355.67999999999995</v>
      </c>
      <c r="CV9" s="4" t="s">
        <v>65</v>
      </c>
      <c r="CW9" s="15">
        <f>CY15</f>
        <v>35.71</v>
      </c>
      <c r="CX9" s="15">
        <f>CW9*12</f>
        <v>428.52</v>
      </c>
      <c r="DC9" s="4" t="s">
        <v>65</v>
      </c>
      <c r="DD9" s="15">
        <f>DF15</f>
        <v>44.679999999999993</v>
      </c>
      <c r="DE9" s="15">
        <f>DD9*12</f>
        <v>536.15999999999985</v>
      </c>
      <c r="DJ9" s="4" t="s">
        <v>65</v>
      </c>
      <c r="DK9" s="15">
        <f>DM15</f>
        <v>28.12</v>
      </c>
      <c r="DL9" s="15">
        <f>DK9*12</f>
        <v>337.44</v>
      </c>
      <c r="DQ9" s="4" t="s">
        <v>65</v>
      </c>
      <c r="DR9" s="15">
        <f>DT15</f>
        <v>32.989999999999995</v>
      </c>
      <c r="DS9" s="15">
        <f>DR9*12</f>
        <v>395.87999999999994</v>
      </c>
      <c r="DX9" s="4" t="s">
        <v>65</v>
      </c>
      <c r="DY9" s="15">
        <f>EA15</f>
        <v>277890.93000000005</v>
      </c>
      <c r="DZ9" s="15">
        <f>DY9*12</f>
        <v>3334691.1600000006</v>
      </c>
      <c r="EE9" s="4" t="s">
        <v>65</v>
      </c>
      <c r="EF9" s="15">
        <f>EH15</f>
        <v>16.54</v>
      </c>
      <c r="EG9" s="15">
        <f>EF9*12</f>
        <v>198.48</v>
      </c>
      <c r="EL9" s="4" t="s">
        <v>65</v>
      </c>
      <c r="EM9" s="15">
        <f>EO15</f>
        <v>37.450000000000003</v>
      </c>
      <c r="EN9" s="15">
        <f>EM9*12</f>
        <v>449.40000000000003</v>
      </c>
      <c r="ES9" s="4" t="s">
        <v>65</v>
      </c>
      <c r="ET9" s="15">
        <f>EV15</f>
        <v>37.24</v>
      </c>
      <c r="EU9" s="15">
        <f>ET9*12</f>
        <v>446.88</v>
      </c>
    </row>
    <row r="10" spans="2:15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12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12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12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12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12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7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7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7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7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7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7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7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7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7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7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8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8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8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8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8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4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4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4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4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4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8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8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8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8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8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7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7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7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7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7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9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9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9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9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9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9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9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9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9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9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7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7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7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7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7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8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8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8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8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8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7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7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7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7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7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8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8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8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8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8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12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12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12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12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12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8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8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8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8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8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8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8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8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8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8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0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0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0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0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0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11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11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11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11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11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7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7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7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7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7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7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7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7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7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7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-181.39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-199.32999999999996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-284.80000000000007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-336.07000000000005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-363.31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53.73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57.63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37.35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40.660000000000004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37.360000000000007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66.31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70.470000000000013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49.800000000000011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46.8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50.000000000000014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58.45000000000001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61.709999999999994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42.650000000000013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58.19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58.07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51.93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48.830000000000005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42.63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31.35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33.479999999999997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62.92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60.56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37.010000000000005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37.11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40.020000000000003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48.85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50.870000000000005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45.789999999999992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47.27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47.889999999999993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55.37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61.7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49.230000000000004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43.410000000000004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48.239999999999995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56.890000000000008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61.06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53.53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52.350000000000009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51.169999999999995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73.940000000000012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70.660000000000011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61.05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65.509999999999991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66.58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32.74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31.76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25.9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24.55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26.419999999999998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21.69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21.989999999999995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16.660000000000004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25.310000000000002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25.950000000000003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33.369999999999997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31.37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22.44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46.77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49.480000000000004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35.050000000000004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34.32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29.639999999999997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29.990000000000002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31.590000000000003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38.389999999999993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36.959999999999994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35.71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39.29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41.39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43.51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42.86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44.679999999999993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40.229999999999997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38.719999999999992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36.68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38.200000000000003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28.12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26.6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25.250000000000004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42.570000000000007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39.280000000000008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32.989999999999995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31.42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33.549999999999997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165244.1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165483.44999999998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276765.87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364067.14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414439.82999999996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21.16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20.41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16.54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22.970000000000002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25.130000000000003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31.1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49.470000000000013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37.450000000000003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41.47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40.030000000000008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46.15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48.1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37.24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37.730000000000004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38.639999999999993</v>
      </c>
    </row>
    <row r="15" spans="2:15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-181.15999999999997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-199.33039999999997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-284.80000000000007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-336.07000000000005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-363.31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50.91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57.628000000000007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37.35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40.660000000000004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37.360000000000007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66.31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70.468100000000007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49.800000000000011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46.8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50.000000000000014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58.45000000000001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61.705299999999994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42.650000000000013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58.19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58.07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51.93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48.825600000000001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42.63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31.35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33.479999999999997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62.92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61.440000000000005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37.010000000000005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37.11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40.020000000000003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48.85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50.874400000000001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45.789999999999992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47.27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47.889999999999993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55.37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61.701099999999997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49.230000000000004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43.410000000000004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48.239999999999995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59.760000000000005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61.060900000000004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53.53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52.350000000000009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51.169999999999995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68.930000000000007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70.660800000000009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62.569999999999993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65.509999999999991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66.58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32.74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31.759899999999998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25.9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24.55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26.419999999999998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17.060000000000002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21.990799999999997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16.660000000000004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25.310000000000002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25.950000000000003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33.369999999999997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31.369499999999999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22.44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46.77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49.480000000000004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35.050000000000004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34.318300000000001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29.639999999999997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29.990000000000002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31.590000000000003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38.389999999999993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36.9636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35.71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39.29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41.39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42.68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42.862399999999994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44.679999999999993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40.229999999999997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38.719999999999992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37.269999999999996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38.201000000000008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28.12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26.6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25.250000000000004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42.570000000000007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39.276400000000002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32.989999999999995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31.42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33.549999999999997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165244.1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165483.44999999998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277890.93000000005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364067.14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414439.82999999996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21.16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20.4102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16.54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22.970000000000002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25.130000000000003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31.1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49.469000000000008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37.450000000000003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41.47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40.030000000000008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46.15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48.098800000000004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37.24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37.730000000000004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38.639999999999993</v>
      </c>
    </row>
    <row r="16" spans="2:15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-181.39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-199.33039999999997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-284.80000000000007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-336.07000000000005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-363.31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53.73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57.628000000000007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37.35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40.660000000000004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37.360000000000007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66.31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70.468100000000007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49.800000000000011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46.8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50.000000000000014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58.45000000000001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61.705299999999994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42.650000000000013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58.19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58.07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51.93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48.825600000000001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42.63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31.35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33.479999999999997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62.92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61.440000000000005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37.010000000000005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37.11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40.020000000000003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48.85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50.874400000000001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45.789999999999992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47.27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47.889999999999993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55.37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61.701099999999997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49.230000000000004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43.410000000000004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48.239999999999995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56.890000000000008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61.060900000000004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53.53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52.350000000000009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51.169999999999995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73.940000000000012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70.660800000000009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62.569999999999993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65.509999999999991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66.58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32.74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31.759899999999998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25.9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24.55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26.419999999999998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21.69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21.990799999999997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16.660000000000004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25.310000000000002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25.950000000000003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33.369999999999997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31.369499999999999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22.44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46.77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49.480000000000004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35.050000000000004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34.318300000000001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29.639999999999997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29.990000000000002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31.590000000000003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38.389999999999993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36.9636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35.71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39.29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41.39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43.51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42.862399999999994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44.679999999999993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40.229999999999997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38.719999999999992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36.68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38.201000000000008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28.12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26.6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25.250000000000004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42.570000000000007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39.276400000000002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32.989999999999995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31.42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33.549999999999997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165244.1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165483.44999999998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276765.87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364067.14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414439.82999999996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21.16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20.4102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16.54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22.970000000000002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25.130000000000003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31.1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49.469000000000008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37.450000000000003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41.47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40.030000000000008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46.15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48.098800000000004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37.24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37.730000000000004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38.639999999999993</v>
      </c>
    </row>
    <row r="17" spans="2:15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-181.39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-199.33039999999997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-284.73000000000008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-336.14000000000004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-363.31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53.73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57.628000000000007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37.47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40.54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37.360000000000007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66.31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70.468100000000007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49.88000000000001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46.72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50.000000000000014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58.45000000000001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61.705299999999994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42.710000000000008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58.129999999999995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58.07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51.93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48.825600000000001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42.669999999999995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31.310000000000002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33.479999999999997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62.92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61.440000000000005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37.150000000000006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36.97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40.020000000000003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48.85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50.874400000000001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45.879999999999995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47.18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47.889999999999993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55.37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61.701099999999997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49.3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43.34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48.239999999999995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54.800000000000004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61.060900000000004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53.59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52.290000000000006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51.169999999999995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73.940000000000012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70.660800000000009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65.199999999999989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65.449999999999989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66.58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32.74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31.759899999999998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25.949999999999996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24.51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26.419999999999998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21.69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21.990799999999997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16.950000000000003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25.020000000000003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25.950000000000003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33.369999999999997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31.369499999999999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22.48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46.73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49.480000000000004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35.050000000000004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34.318300000000001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29.679999999999996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29.950000000000003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31.590000000000003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38.389999999999993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36.9636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35.75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39.250000000000007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41.39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39.44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42.862399999999994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44.709999999999994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40.199999999999996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38.719999999999992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36.68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38.201000000000008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28.150000000000002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26.57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25.250000000000004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42.570000000000007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39.276400000000002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33.03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31.380000000000003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33.549999999999997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165244.1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165483.44999999998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276765.87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364067.14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414439.82999999996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21.16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20.4102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16.57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22.93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25.130000000000003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31.1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49.469000000000008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38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40.930000000000007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40.030000000000008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46.15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48.098800000000004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37.36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37.61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38.639999999999993</v>
      </c>
    </row>
    <row r="18" spans="2:15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-186.15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-261.75659999999993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-284.73000000000008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-336.14000000000004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-363.31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57.680000000000007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37.945399999999999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37.47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40.54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37.360000000000007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68.320000000000007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43.909599999999998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49.88000000000001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46.72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50.000000000000014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47.62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55.912199999999999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42.710000000000008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58.129999999999995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58.07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54.87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41.098399999999998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42.669999999999995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31.310000000000002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33.479999999999997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63.9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60.850000000000009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37.150000000000006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36.97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40.020000000000003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51.35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43.956200000000003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45.879999999999995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47.18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47.889999999999993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49.47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43.732600000000005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49.3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43.34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48.239999999999995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53.399999999999991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45.9724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53.59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52.290000000000006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51.169999999999995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71.399999999999991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56.201099999999997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65.199999999999989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65.449999999999989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66.58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34.72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26.856000000000002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25.949999999999996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24.51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26.419999999999998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24.35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19.760000000000002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16.950000000000003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25.020000000000003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25.950000000000003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35.43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22.996500000000005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22.48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46.73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49.480000000000004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35.56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30.494000000000003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29.679999999999996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29.950000000000003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31.590000000000003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37.099999999999994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36.313399999999994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35.75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39.250000000000007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41.39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43.39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38.469800000000006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44.709999999999994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40.199999999999996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38.719999999999992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43.57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24.776400000000006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28.150000000000002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26.57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25.250000000000004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44.7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38.559000000000012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33.03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31.380000000000003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33.549999999999997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165244.1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274660.92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276765.87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364067.14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414439.82999999996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21.3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17.3049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16.57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22.93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25.130000000000003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50.15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32.389299999999999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38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40.930000000000007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40.030000000000008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49.889999999999993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39.052600000000005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37.36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37.61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38.639999999999993</v>
      </c>
    </row>
    <row r="19" spans="2:15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-186.15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-265.39659999999992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-284.73000000000008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-336.14000000000004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-363.31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57.680000000000007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34.535400000000003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37.47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40.54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37.360000000000007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68.320000000000007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42.289599999999993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49.88000000000001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46.72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50.000000000000014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62.249999999999993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50.912199999999999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42.710000000000008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58.129999999999995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58.07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54.87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40.038399999999996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42.669999999999995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31.310000000000002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33.479999999999997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63.9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50.280000000000008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37.150000000000006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36.97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40.020000000000003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51.35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39.386200000000002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45.879999999999995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47.18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47.889999999999993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58.629999999999995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39.792600000000007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49.3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43.34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48.239999999999995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59.039999999999992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43.942400000000006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53.59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52.290000000000006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51.169999999999995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71.399999999999991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53.741099999999989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65.199999999999989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65.449999999999989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66.58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34.72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28.256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25.949999999999996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24.51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26.419999999999998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21.07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17.900000000000002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16.950000000000003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25.020000000000003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25.950000000000003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35.43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22.996500000000005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22.48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46.73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49.480000000000004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35.56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31.334000000000003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29.679999999999996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29.950000000000003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31.590000000000003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37.099999999999994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33.51339999999999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35.75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39.250000000000007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41.39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43.39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36.089800000000004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44.709999999999994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40.199999999999996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38.719999999999992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39.81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23.056400000000004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28.150000000000002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26.57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25.250000000000004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44.7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37.929000000000009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33.03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31.380000000000003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33.549999999999997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165244.1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274660.92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276765.87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364067.14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414439.82999999996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21.3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16.3949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16.57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22.93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25.130000000000003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50.15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30.529300000000003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38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40.930000000000007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40.030000000000008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49.889999999999993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34.422600000000003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37.36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37.61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38.639999999999993</v>
      </c>
    </row>
    <row r="20" spans="2:15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-186.15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-265.39659999999992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-284.73000000000008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-336.14000000000004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-363.31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57.680000000000007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34.535400000000003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37.47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40.54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37.360000000000007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68.320000000000007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42.289599999999993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49.88000000000001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46.72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50.000000000000014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62.249999999999993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44.842199999999998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42.710000000000008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58.129999999999995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58.07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54.87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40.038399999999996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42.669999999999995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31.310000000000002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33.479999999999997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63.9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50.280000000000008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37.150000000000006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36.97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40.020000000000003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50.78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39.386200000000002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45.879999999999995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47.18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47.889999999999993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58.629999999999995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39.792600000000007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49.3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43.34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48.239999999999995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59.039999999999992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43.942400000000006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53.59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52.290000000000006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51.169999999999995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70.17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53.741099999999989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65.199999999999989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65.449999999999989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66.58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33.57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28.256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25.949999999999996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24.51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26.419999999999998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23.750000000000004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17.900000000000002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16.950000000000003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25.020000000000003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25.950000000000003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34.200000000000003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22.996500000000005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22.48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46.73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49.480000000000004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35.56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31.334000000000003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29.679999999999996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29.950000000000003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31.590000000000003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37.609999999999992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33.51339999999999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35.75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39.250000000000007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41.39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43.39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36.089800000000004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44.709999999999994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40.199999999999996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38.719999999999992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39.81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23.056400000000004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28.150000000000002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26.57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25.250000000000004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44.7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37.929000000000009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33.03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31.380000000000003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33.549999999999997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165244.1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274660.92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276765.87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364067.14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414439.82999999996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20.51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16.3949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16.57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22.93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25.130000000000003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49.72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30.529300000000003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38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40.930000000000007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40.030000000000008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49.889999999999993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31.162600000000001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37.36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37.61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38.639999999999993</v>
      </c>
    </row>
    <row r="21" spans="2:15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-196.80999999999997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-264.28659999999996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-284.73000000000008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-336.14000000000004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-363.31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59.470000000000006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35.495400000000004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37.47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40.54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37.360000000000007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69.550000000000011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44.199599999999997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49.88000000000001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46.72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50.000000000000014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60.269999999999996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45.952199999999998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42.710000000000008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58.129999999999995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58.07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53.009999999999991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41.458399999999997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42.669999999999995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31.310000000000002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33.479999999999997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62.88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51.17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37.150000000000006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36.97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40.020000000000003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49.730000000000004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40.096199999999996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45.879999999999995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47.18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47.889999999999993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61.210000000000008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41.522600000000004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49.3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43.34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48.239999999999995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59.5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45.392400000000002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53.59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52.290000000000006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51.169999999999995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70.34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55.191099999999999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65.199999999999989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65.449999999999989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66.58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31.300000000000004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30.196000000000002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25.949999999999996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24.51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26.419999999999998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22.54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19.490000000000002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16.950000000000003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25.020000000000003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25.950000000000003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30.940000000000005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26.666500000000006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22.48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46.73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49.480000000000004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33.70000000000001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32.764000000000003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29.679999999999996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29.950000000000003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31.590000000000003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36.849999999999994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34.273400000000002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35.75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39.250000000000007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41.39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41.919999999999995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37.869799999999998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44.709999999999994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40.199999999999996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38.719999999999992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38.9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23.916400000000003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28.150000000000002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26.57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25.250000000000004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43.11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39.089000000000006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33.03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31.380000000000003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33.549999999999997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164355.85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274660.92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276765.87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364067.14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414439.82999999996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20.190000000000001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17.254900000000003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16.57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22.93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25.130000000000003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47.269999999999996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32.789299999999997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38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40.930000000000007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40.030000000000008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47.39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33.142599999999995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37.36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37.61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38.639999999999993</v>
      </c>
    </row>
    <row r="22" spans="2:15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-196.80999999999997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-264.28659999999996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-284.73000000000008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-336.14000000000004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-363.31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59.470000000000006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35.495400000000004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37.47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40.54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37.360000000000007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69.550000000000011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44.199599999999997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49.88000000000001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46.72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50.000000000000014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60.269999999999996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45.952199999999998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42.710000000000008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58.129999999999995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58.07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53.009999999999991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41.458399999999997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42.669999999999995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31.310000000000002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33.479999999999997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62.88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51.17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37.150000000000006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36.97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40.020000000000003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49.730000000000004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40.096199999999996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45.879999999999995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47.18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47.889999999999993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61.210000000000008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41.522600000000004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49.3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43.34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48.239999999999995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59.5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45.392400000000002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53.59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52.290000000000006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51.169999999999995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68.650000000000006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55.191099999999999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65.199999999999989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65.449999999999989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66.58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31.300000000000004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30.196000000000002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25.949999999999996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24.51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26.419999999999998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22.54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19.490000000000002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16.950000000000003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25.020000000000003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25.950000000000003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30.940000000000005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26.666500000000006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22.48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46.73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49.480000000000004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33.70000000000001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32.764000000000003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29.679999999999996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29.950000000000003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31.590000000000003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36.849999999999994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34.273400000000002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35.75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39.250000000000007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41.39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41.919999999999995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37.869799999999998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44.709999999999994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40.199999999999996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38.719999999999992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38.9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23.916400000000003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28.150000000000002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26.57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25.250000000000004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43.11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39.089000000000006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33.03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31.380000000000003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33.549999999999997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-77456.36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274660.92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276765.87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364067.14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414439.82999999996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20.190000000000001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17.254900000000003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16.57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22.93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25.130000000000003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47.269999999999996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32.789299999999997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38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40.930000000000007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40.030000000000008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47.39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33.142599999999995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37.36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37.61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38.639999999999993</v>
      </c>
    </row>
    <row r="23" spans="2:15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-196.80999999999997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-263.46660000000003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-281.85000000000002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-336.72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-366.87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59.470000000000006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34.925400000000003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43.76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38.519999999999996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37.360000000000007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69.550000000000011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44.769599999999997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47.93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46.72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50.000000000000014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60.43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40.672200000000004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55.280000000000008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56.21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57.71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53.009999999999991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40.828400000000002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46.92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31.310000000000002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29.85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62.88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36.900000000000006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37.39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36.97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34.559999999999995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49.730000000000004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44.0762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44.559999999999988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44.519999999999996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47.889999999999993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61.210000000000008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45.252600000000008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45.129999999999995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43.34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48.239999999999995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59.5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50.282400000000003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53.52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48.050000000000004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50.58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68.650000000000006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58.001099999999987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67.429999999999993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63.66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63.339999999999996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31.300000000000004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26.576000000000001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29.559999999999995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24.51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26.419999999999998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22.54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15.990000000000002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22.830000000000002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24.05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24.530000000000005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30.940000000000005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21.846500000000006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29.38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45.88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48.25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33.70000000000001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27.774000000000004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36.519999999999996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29.430000000000003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29.85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36.849999999999994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34.433399999999999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36.849999999999994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37.99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41.39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41.919999999999995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41.079799999999999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45.35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36.369999999999997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38.719999999999992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38.9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26.156400000000005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28.790000000000003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23.680000000000003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25.250000000000004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43.11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33.949000000000005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41.870000000000005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31.380000000000003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29.85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164355.85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274660.92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276765.87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364067.14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414439.82999999996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20.190000000000001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15.594899999999999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18.22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22.93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25.130000000000003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47.269999999999996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35.579300000000003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37.96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38.18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40.030000000000008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47.39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34.852600000000002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35.330000000000005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36.020000000000003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38.639999999999993</v>
      </c>
    </row>
    <row r="24" spans="2:15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-196.80999999999997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-263.02660000000003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-281.85000000000002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-336.72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-366.87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57.100000000000009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34.925400000000003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43.76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38.519999999999996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37.360000000000007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69.550000000000011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46.139599999999994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47.93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46.72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50.000000000000014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60.43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40.672200000000004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55.280000000000008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56.21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57.71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47.949999999999996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40.828400000000002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46.92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31.310000000000002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29.85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62.88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36.900000000000006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37.39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36.97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34.559999999999995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49.730000000000004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44.0762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44.559999999999988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44.519999999999996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47.889999999999993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61.210000000000008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45.692600000000006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45.129999999999995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43.34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48.239999999999995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59.5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50.282400000000003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53.52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48.050000000000004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50.58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68.650000000000006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58.001099999999987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67.429999999999993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63.66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63.339999999999996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31.300000000000004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26.576000000000001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29.559999999999995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24.51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26.419999999999998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21.71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15.990000000000002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22.830000000000002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24.05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24.530000000000005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30.940000000000005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21.846500000000006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29.38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45.88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48.25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33.70000000000001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28.193999999999999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36.519999999999996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29.430000000000003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29.85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36.849999999999994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34.433399999999999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36.849999999999994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37.99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41.39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41.919999999999995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41.079799999999999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45.35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36.369999999999997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38.719999999999992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37.209999999999994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26.156400000000005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28.790000000000003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23.680000000000003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25.250000000000004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43.11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33.949000000000005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41.870000000000005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31.380000000000003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29.85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164355.85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274660.92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276765.87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364067.14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414439.82999999996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20.190000000000001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15.604899999999999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18.22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22.93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25.130000000000003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47.269999999999996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35.579300000000003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37.96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38.18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40.030000000000008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47.39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36.772599999999997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35.330000000000005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36.020000000000003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38.639999999999993</v>
      </c>
    </row>
    <row r="25" spans="2:15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-196.80999999999997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-263.02660000000003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-281.85000000000002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-336.72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-366.87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57.100000000000009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34.925400000000003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43.76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34.83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37.360000000000007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69.550000000000011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46.139599999999994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47.93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46.72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50.000000000000014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60.43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40.672200000000004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55.280000000000008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56.21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57.71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47.949999999999996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40.828400000000002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46.92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31.310000000000002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29.85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62.88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36.900000000000006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37.39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36.97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34.559999999999995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49.730000000000004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44.0762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44.559999999999988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44.519999999999996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47.889999999999993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61.210000000000008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45.692600000000006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45.129999999999995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43.34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48.239999999999995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59.5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50.282400000000003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53.52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48.050000000000004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50.58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68.650000000000006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58.001099999999987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67.429999999999993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63.66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63.339999999999996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31.300000000000004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24.606000000000002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29.559999999999995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24.51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26.419999999999998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21.71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15.990000000000002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22.830000000000002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24.05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24.530000000000005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30.940000000000005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21.846500000000006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29.38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45.88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48.25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33.70000000000001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28.193999999999999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36.519999999999996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29.430000000000003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29.85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36.849999999999994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34.433399999999999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36.849999999999994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37.99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41.39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41.919999999999995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41.079799999999999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45.35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36.369999999999997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38.719999999999992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37.209999999999994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26.156400000000005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28.790000000000003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23.680000000000003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25.250000000000004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38.67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33.949000000000005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41.870000000000005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31.380000000000003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29.85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164355.85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274660.92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276765.87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364067.14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414439.82999999996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20.190000000000001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15.604899999999999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18.22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22.93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25.130000000000003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47.269999999999996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35.579300000000003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37.96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38.18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40.030000000000008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47.39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36.772599999999997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35.330000000000005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36.020000000000003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38.639999999999993</v>
      </c>
    </row>
    <row r="26" spans="2:154" ht="15" thickBot="1" x14ac:dyDescent="0.35">
      <c r="B26" s="13" t="s">
        <v>24</v>
      </c>
      <c r="C26" s="19">
        <f>SUM(C14:C25)</f>
        <v>-2267.83</v>
      </c>
      <c r="D26" s="19">
        <f t="shared" ref="D26:G26" si="0">SUM(D14:D25)</f>
        <v>-2907.9639999999999</v>
      </c>
      <c r="E26" s="19">
        <f t="shared" si="0"/>
        <v>-3408.3300000000004</v>
      </c>
      <c r="F26" s="19">
        <f t="shared" si="0"/>
        <v>-4035.2100000000009</v>
      </c>
      <c r="G26" s="20">
        <f t="shared" si="0"/>
        <v>-4370.3999999999996</v>
      </c>
      <c r="I26" s="13" t="s">
        <v>24</v>
      </c>
      <c r="J26" s="19">
        <f>SUM(J14:J25)</f>
        <v>677.75000000000011</v>
      </c>
      <c r="K26" s="19">
        <f t="shared" ref="K26:N26" si="1">SUM(K14:K25)</f>
        <v>513.29720000000009</v>
      </c>
      <c r="L26" s="19">
        <f t="shared" si="1"/>
        <v>468.15</v>
      </c>
      <c r="M26" s="19">
        <f t="shared" si="1"/>
        <v>477.09</v>
      </c>
      <c r="N26" s="20">
        <f t="shared" si="1"/>
        <v>448.32000000000011</v>
      </c>
      <c r="P26" s="13" t="s">
        <v>24</v>
      </c>
      <c r="Q26" s="19">
        <f>SUM(Q14:Q25)</f>
        <v>817.94999999999982</v>
      </c>
      <c r="R26" s="19">
        <f t="shared" ref="R26:U26" si="2">SUM(R14:R25)</f>
        <v>635.8110999999999</v>
      </c>
      <c r="S26" s="19">
        <f t="shared" si="2"/>
        <v>592.46999999999991</v>
      </c>
      <c r="T26" s="19">
        <f t="shared" si="2"/>
        <v>560.88000000000011</v>
      </c>
      <c r="U26" s="20">
        <f t="shared" si="2"/>
        <v>600.00000000000011</v>
      </c>
      <c r="W26" s="13" t="s">
        <v>24</v>
      </c>
      <c r="X26" s="19">
        <f>SUM(X14:X25)</f>
        <v>707.74999999999989</v>
      </c>
      <c r="Y26" s="19">
        <f t="shared" ref="Y26:AB26" si="3">SUM(Y14:Y25)</f>
        <v>612.41349999999989</v>
      </c>
      <c r="Z26" s="19">
        <f t="shared" si="3"/>
        <v>550.05000000000018</v>
      </c>
      <c r="AA26" s="19">
        <f t="shared" si="3"/>
        <v>691.98</v>
      </c>
      <c r="AB26" s="20">
        <f t="shared" si="3"/>
        <v>695.7600000000001</v>
      </c>
      <c r="AD26" s="13" t="s">
        <v>24</v>
      </c>
      <c r="AE26" s="19">
        <f>SUM(AE14:AE25)</f>
        <v>627.26</v>
      </c>
      <c r="AF26" s="19">
        <f t="shared" ref="AF26:AI26" si="4">SUM(AF14:AF25)</f>
        <v>521.8839999999999</v>
      </c>
      <c r="AG26" s="19">
        <f t="shared" si="4"/>
        <v>524.67000000000007</v>
      </c>
      <c r="AH26" s="19">
        <f t="shared" si="4"/>
        <v>375.84000000000003</v>
      </c>
      <c r="AI26" s="20">
        <f t="shared" si="4"/>
        <v>390.87000000000006</v>
      </c>
      <c r="AK26" s="13" t="s">
        <v>24</v>
      </c>
      <c r="AL26" s="19">
        <f>SUM(AL14:AL25)</f>
        <v>757.78</v>
      </c>
      <c r="AM26" s="19">
        <f t="shared" ref="AM26:AP26" si="5">SUM(AM14:AM25)</f>
        <v>619.33000000000004</v>
      </c>
      <c r="AN26" s="19">
        <f t="shared" si="5"/>
        <v>446.09999999999991</v>
      </c>
      <c r="AO26" s="19">
        <f t="shared" si="5"/>
        <v>444.06000000000017</v>
      </c>
      <c r="AP26" s="20">
        <f t="shared" si="5"/>
        <v>463.86</v>
      </c>
      <c r="AR26" s="13" t="s">
        <v>24</v>
      </c>
      <c r="AS26" s="19">
        <f>SUM(AS14:AS25)</f>
        <v>597.53000000000009</v>
      </c>
      <c r="AT26" s="19">
        <f t="shared" ref="AT26:AW26" si="6">SUM(AT14:AT25)</f>
        <v>538.64279999999997</v>
      </c>
      <c r="AU26" s="19">
        <f t="shared" si="6"/>
        <v>546.32999999999993</v>
      </c>
      <c r="AV26" s="19">
        <f t="shared" si="6"/>
        <v>558.45000000000005</v>
      </c>
      <c r="AW26" s="20">
        <f t="shared" si="6"/>
        <v>574.67999999999995</v>
      </c>
      <c r="AY26" s="13" t="s">
        <v>24</v>
      </c>
      <c r="AZ26" s="19">
        <f>SUM(AZ14:AZ25)</f>
        <v>694.2600000000001</v>
      </c>
      <c r="BA26" s="19">
        <f t="shared" ref="BA26:BD26" si="7">SUM(BA14:BA25)</f>
        <v>589.80409999999995</v>
      </c>
      <c r="BB26" s="19">
        <f t="shared" si="7"/>
        <v>578.88</v>
      </c>
      <c r="BC26" s="19">
        <f t="shared" si="7"/>
        <v>520.29000000000019</v>
      </c>
      <c r="BD26" s="20">
        <f t="shared" si="7"/>
        <v>578.88</v>
      </c>
      <c r="BF26" s="13" t="s">
        <v>24</v>
      </c>
      <c r="BG26" s="19">
        <f>SUM(BG14:BG25)</f>
        <v>697.31999999999994</v>
      </c>
      <c r="BH26" s="19">
        <f t="shared" ref="BH26:BK26" si="8">SUM(BH14:BH25)</f>
        <v>619.73190000000022</v>
      </c>
      <c r="BI26" s="19">
        <f t="shared" si="8"/>
        <v>642.69000000000005</v>
      </c>
      <c r="BJ26" s="19">
        <f t="shared" si="8"/>
        <v>614.94000000000005</v>
      </c>
      <c r="BK26" s="20">
        <f t="shared" si="8"/>
        <v>612.2700000000001</v>
      </c>
      <c r="BM26" s="13" t="s">
        <v>24</v>
      </c>
      <c r="BN26" s="19">
        <f>SUM(BN14:BN25)</f>
        <v>848.65999999999985</v>
      </c>
      <c r="BO26" s="19">
        <f t="shared" ref="BO26:BR26" si="9">SUM(BO14:BO25)</f>
        <v>730.71119999999985</v>
      </c>
      <c r="BP26" s="19">
        <f t="shared" si="9"/>
        <v>779.67999999999972</v>
      </c>
      <c r="BQ26" s="19">
        <f t="shared" si="9"/>
        <v>780.20999999999992</v>
      </c>
      <c r="BR26" s="20">
        <f t="shared" si="9"/>
        <v>789.24000000000012</v>
      </c>
      <c r="BT26" s="13" t="s">
        <v>24</v>
      </c>
      <c r="BU26" s="19">
        <f>SUM(BU14:BU25)</f>
        <v>390.47</v>
      </c>
      <c r="BV26" s="19">
        <f t="shared" ref="BV26:BY26" si="10">SUM(BV14:BV25)</f>
        <v>348.55770000000007</v>
      </c>
      <c r="BW26" s="19">
        <f t="shared" si="10"/>
        <v>322.07999999999993</v>
      </c>
      <c r="BX26" s="19">
        <f t="shared" si="10"/>
        <v>294.23999999999995</v>
      </c>
      <c r="BY26" s="20">
        <f t="shared" si="10"/>
        <v>317.03999999999996</v>
      </c>
      <c r="CA26" s="13" t="s">
        <v>24</v>
      </c>
      <c r="CB26" s="19">
        <f>SUM(CB14:CB25)</f>
        <v>262.33999999999997</v>
      </c>
      <c r="CC26" s="19">
        <f t="shared" ref="CC26:CF26" si="11">SUM(CC14:CC25)</f>
        <v>230.47240000000002</v>
      </c>
      <c r="CD26" s="19">
        <f t="shared" si="11"/>
        <v>220.17000000000004</v>
      </c>
      <c r="CE26" s="19">
        <f t="shared" si="11"/>
        <v>298.2000000000001</v>
      </c>
      <c r="CF26" s="20">
        <f t="shared" si="11"/>
        <v>307.14000000000004</v>
      </c>
      <c r="CH26" s="13" t="s">
        <v>24</v>
      </c>
      <c r="CI26" s="19">
        <f>SUM(CI14:CI25)</f>
        <v>393.24</v>
      </c>
      <c r="CJ26" s="19">
        <f t="shared" ref="CJ26:CM26" si="12">SUM(CJ14:CJ25)</f>
        <v>313.34050000000002</v>
      </c>
      <c r="CK26" s="19">
        <f t="shared" si="12"/>
        <v>290.33999999999997</v>
      </c>
      <c r="CL26" s="19">
        <f t="shared" si="12"/>
        <v>558.33000000000004</v>
      </c>
      <c r="CM26" s="20">
        <f t="shared" si="12"/>
        <v>590.07000000000016</v>
      </c>
      <c r="CO26" s="13" t="s">
        <v>24</v>
      </c>
      <c r="CP26" s="19">
        <f>SUM(CP14:CP25)</f>
        <v>415.38</v>
      </c>
      <c r="CQ26" s="19">
        <f t="shared" ref="CQ26:CT26" si="13">SUM(CQ14:CQ25)</f>
        <v>380.12690000000003</v>
      </c>
      <c r="CR26" s="19">
        <f t="shared" si="13"/>
        <v>376.55999999999995</v>
      </c>
      <c r="CS26" s="19">
        <f t="shared" si="13"/>
        <v>357.96</v>
      </c>
      <c r="CT26" s="20">
        <f t="shared" si="13"/>
        <v>373.86000000000013</v>
      </c>
      <c r="CV26" s="13" t="s">
        <v>24</v>
      </c>
      <c r="CW26" s="19">
        <f>SUM(CW14:CW25)</f>
        <v>449.62</v>
      </c>
      <c r="CX26" s="19">
        <f t="shared" ref="CX26:DA26" si="14">SUM(CX14:CX25)</f>
        <v>423.03799999999995</v>
      </c>
      <c r="CY26" s="19">
        <f t="shared" si="14"/>
        <v>432.18000000000006</v>
      </c>
      <c r="CZ26" s="19">
        <f t="shared" si="14"/>
        <v>467.34000000000003</v>
      </c>
      <c r="DA26" s="20">
        <f t="shared" si="14"/>
        <v>496.67999999999989</v>
      </c>
      <c r="DC26" s="13" t="s">
        <v>24</v>
      </c>
      <c r="DD26" s="19">
        <f>SUM(DD14:DD25)</f>
        <v>508.91</v>
      </c>
      <c r="DE26" s="19">
        <f t="shared" ref="DE26:DH26" si="15">SUM(DE14:DE25)</f>
        <v>481.07559999999989</v>
      </c>
      <c r="DF26" s="19">
        <f t="shared" si="15"/>
        <v>538.34999999999991</v>
      </c>
      <c r="DG26" s="19">
        <f t="shared" si="15"/>
        <v>470.99999999999994</v>
      </c>
      <c r="DH26" s="20">
        <f t="shared" si="15"/>
        <v>464.63999999999982</v>
      </c>
      <c r="DJ26" s="13" t="s">
        <v>24</v>
      </c>
      <c r="DK26" s="19">
        <f>SUM(DK14:DK25)</f>
        <v>461.61999999999989</v>
      </c>
      <c r="DL26" s="19">
        <f t="shared" ref="DL26:DO26" si="16">SUM(DL14:DL25)</f>
        <v>349.99420000000009</v>
      </c>
      <c r="DM26" s="19">
        <f t="shared" si="16"/>
        <v>339.63000000000005</v>
      </c>
      <c r="DN26" s="19">
        <f t="shared" si="16"/>
        <v>310.26</v>
      </c>
      <c r="DO26" s="20">
        <f t="shared" si="16"/>
        <v>303.00000000000006</v>
      </c>
      <c r="DQ26" s="13" t="s">
        <v>24</v>
      </c>
      <c r="DR26" s="19">
        <f>SUM(DR14:DR25)</f>
        <v>515.49</v>
      </c>
      <c r="DS26" s="19">
        <f t="shared" ref="DS26:DV26" si="17">SUM(DS14:DS25)</f>
        <v>451.55120000000005</v>
      </c>
      <c r="DT26" s="19">
        <f t="shared" si="17"/>
        <v>422.76</v>
      </c>
      <c r="DU26" s="19">
        <f t="shared" si="17"/>
        <v>376.68</v>
      </c>
      <c r="DV26" s="20">
        <f t="shared" si="17"/>
        <v>391.50000000000011</v>
      </c>
      <c r="DX26" s="13" t="s">
        <v>24</v>
      </c>
      <c r="DY26" s="19">
        <f>SUM(DY14:DY25)</f>
        <v>1736675.7400000002</v>
      </c>
      <c r="DZ26" s="19">
        <f t="shared" ref="DZ26:EC26" si="18">SUM(DZ14:DZ25)</f>
        <v>2859221.1599999997</v>
      </c>
      <c r="EA26" s="19">
        <f t="shared" si="18"/>
        <v>3322315.5000000009</v>
      </c>
      <c r="EB26" s="19">
        <f t="shared" si="18"/>
        <v>4368805.6800000006</v>
      </c>
      <c r="EC26" s="20">
        <f t="shared" si="18"/>
        <v>4973277.96</v>
      </c>
      <c r="EE26" s="13" t="s">
        <v>24</v>
      </c>
      <c r="EF26" s="19">
        <f>SUM(EF14:EF25)</f>
        <v>248.7</v>
      </c>
      <c r="EG26" s="19">
        <f t="shared" ref="EG26:EJ26" si="19">SUM(EG14:EG25)</f>
        <v>213.04979999999998</v>
      </c>
      <c r="EH26" s="19">
        <f t="shared" si="19"/>
        <v>203.69999999999996</v>
      </c>
      <c r="EI26" s="19">
        <f t="shared" si="19"/>
        <v>275.28000000000003</v>
      </c>
      <c r="EJ26" s="20">
        <f t="shared" si="19"/>
        <v>301.56</v>
      </c>
      <c r="EL26" s="13" t="s">
        <v>24</v>
      </c>
      <c r="EM26" s="19">
        <f>SUM(EM14:EM25)</f>
        <v>510.76999999999992</v>
      </c>
      <c r="EN26" s="19">
        <f t="shared" ref="EN26:EQ26" si="20">SUM(EN14:EN25)</f>
        <v>463.64139999999998</v>
      </c>
      <c r="EO26" s="19">
        <f t="shared" si="20"/>
        <v>454.22999999999996</v>
      </c>
      <c r="EP26" s="19">
        <f t="shared" si="20"/>
        <v>484.53000000000003</v>
      </c>
      <c r="EQ26" s="20">
        <f t="shared" si="20"/>
        <v>480.36000000000018</v>
      </c>
      <c r="ES26" s="13" t="s">
        <v>24</v>
      </c>
      <c r="ET26" s="19">
        <f>SUM(ET14:ET25)</f>
        <v>571.21999999999991</v>
      </c>
      <c r="EU26" s="19">
        <f t="shared" ref="EU26:EX26" si="21">SUM(EU14:EU25)</f>
        <v>471.7172000000001</v>
      </c>
      <c r="EV26" s="19">
        <f t="shared" si="21"/>
        <v>441.87</v>
      </c>
      <c r="EW26" s="19">
        <f t="shared" si="21"/>
        <v>446.91</v>
      </c>
      <c r="EX26" s="20">
        <f t="shared" si="21"/>
        <v>463.67999999999989</v>
      </c>
    </row>
    <row r="27" spans="2:154" ht="15" thickBot="1" x14ac:dyDescent="0.35">
      <c r="B27" s="50" t="s">
        <v>68</v>
      </c>
      <c r="C27" s="51">
        <f>C26/12</f>
        <v>-188.98583333333332</v>
      </c>
      <c r="D27" s="51">
        <f t="shared" ref="D27:G27" si="22">D26/12</f>
        <v>-242.33033333333333</v>
      </c>
      <c r="E27" s="51">
        <f t="shared" si="22"/>
        <v>-284.02750000000003</v>
      </c>
      <c r="F27" s="51">
        <f t="shared" si="22"/>
        <v>-336.2675000000001</v>
      </c>
      <c r="G27" s="52">
        <f t="shared" si="22"/>
        <v>-364.2</v>
      </c>
      <c r="I27" s="50" t="s">
        <v>68</v>
      </c>
      <c r="J27" s="51">
        <f>J26/12</f>
        <v>56.479166666666679</v>
      </c>
      <c r="K27" s="51">
        <f t="shared" ref="K27:N27" si="23">K26/12</f>
        <v>42.774766666666672</v>
      </c>
      <c r="L27" s="51">
        <f t="shared" si="23"/>
        <v>39.012499999999996</v>
      </c>
      <c r="M27" s="51">
        <f t="shared" si="23"/>
        <v>39.7575</v>
      </c>
      <c r="N27" s="52">
        <f t="shared" si="23"/>
        <v>37.360000000000007</v>
      </c>
      <c r="P27" s="50" t="s">
        <v>68</v>
      </c>
      <c r="Q27" s="51">
        <f>Q26/12</f>
        <v>68.16249999999998</v>
      </c>
      <c r="R27" s="51">
        <f t="shared" ref="R27:U27" si="24">R26/12</f>
        <v>52.984258333333322</v>
      </c>
      <c r="S27" s="51">
        <f t="shared" si="24"/>
        <v>49.372499999999995</v>
      </c>
      <c r="T27" s="51">
        <f t="shared" si="24"/>
        <v>46.740000000000009</v>
      </c>
      <c r="U27" s="52">
        <f t="shared" si="24"/>
        <v>50.000000000000007</v>
      </c>
      <c r="W27" s="50" t="s">
        <v>68</v>
      </c>
      <c r="X27" s="51">
        <f>X26/12</f>
        <v>58.979166666666657</v>
      </c>
      <c r="Y27" s="51">
        <f t="shared" ref="Y27:AB27" si="25">Y26/12</f>
        <v>51.034458333333326</v>
      </c>
      <c r="Z27" s="51">
        <f t="shared" si="25"/>
        <v>45.837500000000013</v>
      </c>
      <c r="AA27" s="51">
        <f t="shared" si="25"/>
        <v>57.664999999999999</v>
      </c>
      <c r="AB27" s="52">
        <f t="shared" si="25"/>
        <v>57.980000000000011</v>
      </c>
      <c r="AD27" s="50" t="s">
        <v>68</v>
      </c>
      <c r="AE27" s="51">
        <f>AE26/12</f>
        <v>52.271666666666668</v>
      </c>
      <c r="AF27" s="51">
        <f t="shared" ref="AF27:AI27" si="26">AF26/12</f>
        <v>43.490333333333325</v>
      </c>
      <c r="AG27" s="51">
        <f t="shared" si="26"/>
        <v>43.722500000000004</v>
      </c>
      <c r="AH27" s="51">
        <f t="shared" si="26"/>
        <v>31.320000000000004</v>
      </c>
      <c r="AI27" s="52">
        <f t="shared" si="26"/>
        <v>32.572500000000005</v>
      </c>
      <c r="AK27" s="50" t="s">
        <v>68</v>
      </c>
      <c r="AL27" s="51">
        <f>AL26/12</f>
        <v>63.148333333333333</v>
      </c>
      <c r="AM27" s="51">
        <f t="shared" ref="AM27:AP27" si="27">AM26/12</f>
        <v>51.610833333333339</v>
      </c>
      <c r="AN27" s="51">
        <f t="shared" si="27"/>
        <v>37.17499999999999</v>
      </c>
      <c r="AO27" s="51">
        <f t="shared" si="27"/>
        <v>37.005000000000017</v>
      </c>
      <c r="AP27" s="52">
        <f t="shared" si="27"/>
        <v>38.655000000000001</v>
      </c>
      <c r="AR27" s="50" t="s">
        <v>68</v>
      </c>
      <c r="AS27" s="51">
        <f>AS26/12</f>
        <v>49.794166666666676</v>
      </c>
      <c r="AT27" s="51">
        <f t="shared" ref="AT27:AW27" si="28">AT26/12</f>
        <v>44.886899999999997</v>
      </c>
      <c r="AU27" s="51">
        <f t="shared" si="28"/>
        <v>45.527499999999996</v>
      </c>
      <c r="AV27" s="51">
        <f t="shared" si="28"/>
        <v>46.537500000000001</v>
      </c>
      <c r="AW27" s="52">
        <f t="shared" si="28"/>
        <v>47.889999999999993</v>
      </c>
      <c r="AY27" s="50" t="s">
        <v>68</v>
      </c>
      <c r="AZ27" s="51">
        <f>AZ26/12</f>
        <v>57.855000000000011</v>
      </c>
      <c r="BA27" s="51">
        <f t="shared" ref="BA27:BD27" si="29">BA26/12</f>
        <v>49.150341666666662</v>
      </c>
      <c r="BB27" s="51">
        <f t="shared" si="29"/>
        <v>48.24</v>
      </c>
      <c r="BC27" s="51">
        <f t="shared" si="29"/>
        <v>43.357500000000016</v>
      </c>
      <c r="BD27" s="52">
        <f t="shared" si="29"/>
        <v>48.24</v>
      </c>
      <c r="BF27" s="50" t="s">
        <v>68</v>
      </c>
      <c r="BG27" s="51">
        <f>BG26/12</f>
        <v>58.109999999999992</v>
      </c>
      <c r="BH27" s="51">
        <f t="shared" ref="BH27:BK27" si="30">BH26/12</f>
        <v>51.644325000000016</v>
      </c>
      <c r="BI27" s="51">
        <f t="shared" si="30"/>
        <v>53.557500000000005</v>
      </c>
      <c r="BJ27" s="51">
        <f t="shared" si="30"/>
        <v>51.245000000000005</v>
      </c>
      <c r="BK27" s="52">
        <f t="shared" si="30"/>
        <v>51.022500000000008</v>
      </c>
      <c r="BM27" s="50" t="s">
        <v>68</v>
      </c>
      <c r="BN27" s="51">
        <f>BN26/12</f>
        <v>70.72166666666665</v>
      </c>
      <c r="BO27" s="51">
        <f t="shared" ref="BO27:BR27" si="31">BO26/12</f>
        <v>60.892599999999987</v>
      </c>
      <c r="BP27" s="51">
        <f t="shared" si="31"/>
        <v>64.973333333333315</v>
      </c>
      <c r="BQ27" s="51">
        <f t="shared" si="31"/>
        <v>65.017499999999998</v>
      </c>
      <c r="BR27" s="52">
        <f t="shared" si="31"/>
        <v>65.77000000000001</v>
      </c>
      <c r="BT27" s="50" t="s">
        <v>68</v>
      </c>
      <c r="BU27" s="51">
        <f>BU26/12</f>
        <v>32.539166666666667</v>
      </c>
      <c r="BV27" s="51">
        <f t="shared" ref="BV27:BY27" si="32">BV26/12</f>
        <v>29.046475000000004</v>
      </c>
      <c r="BW27" s="51">
        <f t="shared" si="32"/>
        <v>26.839999999999993</v>
      </c>
      <c r="BX27" s="51">
        <f t="shared" si="32"/>
        <v>24.519999999999996</v>
      </c>
      <c r="BY27" s="52">
        <f t="shared" si="32"/>
        <v>26.419999999999998</v>
      </c>
      <c r="CA27" s="50" t="s">
        <v>68</v>
      </c>
      <c r="CB27" s="51">
        <f>CB26/12</f>
        <v>21.861666666666665</v>
      </c>
      <c r="CC27" s="51">
        <f t="shared" ref="CC27:CF27" si="33">CC26/12</f>
        <v>19.206033333333334</v>
      </c>
      <c r="CD27" s="51">
        <f t="shared" si="33"/>
        <v>18.347500000000004</v>
      </c>
      <c r="CE27" s="51">
        <f t="shared" si="33"/>
        <v>24.850000000000009</v>
      </c>
      <c r="CF27" s="52">
        <f t="shared" si="33"/>
        <v>25.595000000000002</v>
      </c>
      <c r="CH27" s="50" t="s">
        <v>68</v>
      </c>
      <c r="CI27" s="51">
        <f>CI26/12</f>
        <v>32.770000000000003</v>
      </c>
      <c r="CJ27" s="51">
        <f t="shared" ref="CJ27:CM27" si="34">CJ26/12</f>
        <v>26.111708333333336</v>
      </c>
      <c r="CK27" s="51">
        <f t="shared" si="34"/>
        <v>24.194999999999997</v>
      </c>
      <c r="CL27" s="51">
        <f t="shared" si="34"/>
        <v>46.527500000000003</v>
      </c>
      <c r="CM27" s="52">
        <f t="shared" si="34"/>
        <v>49.172500000000014</v>
      </c>
      <c r="CO27" s="50" t="s">
        <v>68</v>
      </c>
      <c r="CP27" s="51">
        <f>CP26/12</f>
        <v>34.615000000000002</v>
      </c>
      <c r="CQ27" s="51">
        <f t="shared" ref="CQ27:CT27" si="35">CQ26/12</f>
        <v>31.677241666666671</v>
      </c>
      <c r="CR27" s="51">
        <f t="shared" si="35"/>
        <v>31.379999999999995</v>
      </c>
      <c r="CS27" s="51">
        <f t="shared" si="35"/>
        <v>29.83</v>
      </c>
      <c r="CT27" s="52">
        <f t="shared" si="35"/>
        <v>31.155000000000012</v>
      </c>
      <c r="CV27" s="50" t="s">
        <v>68</v>
      </c>
      <c r="CW27" s="51">
        <f>CW26/12</f>
        <v>37.468333333333334</v>
      </c>
      <c r="CX27" s="51">
        <f t="shared" ref="CX27:DA27" si="36">CX26/12</f>
        <v>35.253166666666665</v>
      </c>
      <c r="CY27" s="51">
        <f t="shared" si="36"/>
        <v>36.015000000000008</v>
      </c>
      <c r="CZ27" s="51">
        <f t="shared" si="36"/>
        <v>38.945</v>
      </c>
      <c r="DA27" s="52">
        <f t="shared" si="36"/>
        <v>41.389999999999993</v>
      </c>
      <c r="DC27" s="50" t="s">
        <v>68</v>
      </c>
      <c r="DD27" s="51">
        <f>DD26/12</f>
        <v>42.409166666666671</v>
      </c>
      <c r="DE27" s="51">
        <f t="shared" ref="DE27:DH27" si="37">DE26/12</f>
        <v>40.089633333333325</v>
      </c>
      <c r="DF27" s="51">
        <f t="shared" si="37"/>
        <v>44.86249999999999</v>
      </c>
      <c r="DG27" s="51">
        <f t="shared" si="37"/>
        <v>39.249999999999993</v>
      </c>
      <c r="DH27" s="52">
        <f t="shared" si="37"/>
        <v>38.719999999999985</v>
      </c>
      <c r="DJ27" s="50" t="s">
        <v>68</v>
      </c>
      <c r="DK27" s="51">
        <f>DK26/12</f>
        <v>38.468333333333327</v>
      </c>
      <c r="DL27" s="51">
        <f t="shared" ref="DL27:DO27" si="38">DL26/12</f>
        <v>29.16618333333334</v>
      </c>
      <c r="DM27" s="51">
        <f t="shared" si="38"/>
        <v>28.302500000000006</v>
      </c>
      <c r="DN27" s="51">
        <f t="shared" si="38"/>
        <v>25.855</v>
      </c>
      <c r="DO27" s="52">
        <f t="shared" si="38"/>
        <v>25.250000000000004</v>
      </c>
      <c r="DQ27" s="50" t="s">
        <v>68</v>
      </c>
      <c r="DR27" s="51">
        <f>DR26/12</f>
        <v>42.957500000000003</v>
      </c>
      <c r="DS27" s="51">
        <f t="shared" ref="DS27:DV27" si="39">DS26/12</f>
        <v>37.629266666666673</v>
      </c>
      <c r="DT27" s="51">
        <f t="shared" si="39"/>
        <v>35.229999999999997</v>
      </c>
      <c r="DU27" s="51">
        <f t="shared" si="39"/>
        <v>31.39</v>
      </c>
      <c r="DV27" s="52">
        <f t="shared" si="39"/>
        <v>32.625000000000007</v>
      </c>
      <c r="DX27" s="50" t="s">
        <v>68</v>
      </c>
      <c r="DY27" s="51">
        <f>DY26/12</f>
        <v>144722.97833333336</v>
      </c>
      <c r="DZ27" s="51">
        <f t="shared" ref="DZ27:EC27" si="40">DZ26/12</f>
        <v>238268.42999999996</v>
      </c>
      <c r="EA27" s="51">
        <f t="shared" si="40"/>
        <v>276859.62500000006</v>
      </c>
      <c r="EB27" s="51">
        <f t="shared" si="40"/>
        <v>364067.14000000007</v>
      </c>
      <c r="EC27" s="52">
        <f t="shared" si="40"/>
        <v>414439.83</v>
      </c>
      <c r="EE27" s="50" t="s">
        <v>68</v>
      </c>
      <c r="EF27" s="51">
        <f>EF26/12</f>
        <v>20.724999999999998</v>
      </c>
      <c r="EG27" s="51">
        <f t="shared" ref="EG27:EJ27" si="41">EG26/12</f>
        <v>17.754149999999999</v>
      </c>
      <c r="EH27" s="51">
        <f t="shared" si="41"/>
        <v>16.974999999999998</v>
      </c>
      <c r="EI27" s="51">
        <f t="shared" si="41"/>
        <v>22.94</v>
      </c>
      <c r="EJ27" s="52">
        <f t="shared" si="41"/>
        <v>25.13</v>
      </c>
      <c r="EL27" s="50" t="s">
        <v>68</v>
      </c>
      <c r="EM27" s="51">
        <f>EM26/12</f>
        <v>42.564166666666658</v>
      </c>
      <c r="EN27" s="51">
        <f t="shared" ref="EN27:EQ27" si="42">EN26/12</f>
        <v>38.636783333333334</v>
      </c>
      <c r="EO27" s="51">
        <f t="shared" si="42"/>
        <v>37.852499999999999</v>
      </c>
      <c r="EP27" s="51">
        <f t="shared" si="42"/>
        <v>40.377500000000005</v>
      </c>
      <c r="EQ27" s="52">
        <f t="shared" si="42"/>
        <v>40.030000000000015</v>
      </c>
      <c r="ES27" s="50" t="s">
        <v>68</v>
      </c>
      <c r="ET27" s="51">
        <f>ET26/12</f>
        <v>47.601666666666659</v>
      </c>
      <c r="EU27" s="51">
        <f t="shared" ref="EU27:EX27" si="43">EU26/12</f>
        <v>39.309766666666675</v>
      </c>
      <c r="EV27" s="51">
        <f t="shared" si="43"/>
        <v>36.822499999999998</v>
      </c>
      <c r="EW27" s="51">
        <f t="shared" si="43"/>
        <v>37.2425</v>
      </c>
      <c r="EX27" s="52">
        <f t="shared" si="43"/>
        <v>38.639999999999993</v>
      </c>
    </row>
    <row r="28" spans="2:154" ht="57.6" x14ac:dyDescent="0.3">
      <c r="B28" s="53" t="s">
        <v>35</v>
      </c>
      <c r="C28" s="54">
        <f>(C27-C$9)/C$9</f>
        <v>-0.33642614700374551</v>
      </c>
      <c r="D28" s="54">
        <f>(D26-C26)/C26</f>
        <v>0.28226718933958894</v>
      </c>
      <c r="E28" s="54">
        <f>(E26-D26)/D26</f>
        <v>0.17206746713508161</v>
      </c>
      <c r="F28" s="54">
        <f>(F26-E26)/E26</f>
        <v>0.1839258522502224</v>
      </c>
      <c r="G28" s="55">
        <f>(G26-F26)/F26</f>
        <v>8.3066308816641163E-2</v>
      </c>
      <c r="I28" s="53" t="s">
        <v>35</v>
      </c>
      <c r="J28" s="54">
        <f>(J27-J$9)/J$9</f>
        <v>0.51215975011155757</v>
      </c>
      <c r="K28" s="54">
        <f>(K26-J26)/J26</f>
        <v>-0.24264522316488379</v>
      </c>
      <c r="L28" s="54">
        <f>(L26-K26)/K26</f>
        <v>-8.7955282047126118E-2</v>
      </c>
      <c r="M28" s="54">
        <f>(M26-L26)/L26</f>
        <v>1.9096443447612941E-2</v>
      </c>
      <c r="N28" s="55">
        <f>(N26-M26)/M26</f>
        <v>-6.0303087467773103E-2</v>
      </c>
      <c r="P28" s="53" t="s">
        <v>35</v>
      </c>
      <c r="Q28" s="54">
        <f>(Q27-Q$9)/Q$9</f>
        <v>0.36872489959839289</v>
      </c>
      <c r="R28" s="54">
        <f>(R26-Q26)/Q26</f>
        <v>-0.22267730301363159</v>
      </c>
      <c r="S28" s="54">
        <f>(S26-R26)/R26</f>
        <v>-6.8166629994348929E-2</v>
      </c>
      <c r="T28" s="54">
        <f>(T26-S26)/S26</f>
        <v>-5.3319155400273106E-2</v>
      </c>
      <c r="U28" s="55">
        <f>(U26-T26)/T26</f>
        <v>6.9747539580658963E-2</v>
      </c>
      <c r="W28" s="53" t="s">
        <v>35</v>
      </c>
      <c r="X28" s="54">
        <f>(X27-X$9)/X$9</f>
        <v>0.3828644001563104</v>
      </c>
      <c r="Y28" s="54">
        <f>(Y26-X26)/X26</f>
        <v>-0.13470363829035678</v>
      </c>
      <c r="Z28" s="54">
        <f>(Z26-Y26)/Y26</f>
        <v>-0.10183234040399128</v>
      </c>
      <c r="AA28" s="54">
        <f>(AA26-Z26)/Z26</f>
        <v>0.25803108808290115</v>
      </c>
      <c r="AB28" s="55">
        <f>(AB26-AA26)/AA26</f>
        <v>5.462585623862086E-3</v>
      </c>
      <c r="AD28" s="53" t="s">
        <v>35</v>
      </c>
      <c r="AE28" s="54">
        <f>(AE27-AE$9)/AE$9</f>
        <v>0.22617092814137146</v>
      </c>
      <c r="AF28" s="54">
        <f>(AF26-AE26)/AE26</f>
        <v>-0.16799413321429724</v>
      </c>
      <c r="AG28" s="54">
        <f>(AG26-AF26)/AF26</f>
        <v>5.3383510511917833E-3</v>
      </c>
      <c r="AH28" s="54">
        <f>(AH26-AG26)/AG26</f>
        <v>-0.28366401738235464</v>
      </c>
      <c r="AI28" s="55">
        <f>(AI26-AH26)/AH26</f>
        <v>3.9990421455938771E-2</v>
      </c>
      <c r="AK28" s="53" t="s">
        <v>35</v>
      </c>
      <c r="AL28" s="54">
        <f>(AL27-AL$9)/AL$9</f>
        <v>0.7062505629109247</v>
      </c>
      <c r="AM28" s="54">
        <f>(AM26-AL26)/AL26</f>
        <v>-0.18270474280134066</v>
      </c>
      <c r="AN28" s="54">
        <f>(AN26-AM26)/AM26</f>
        <v>-0.27970548818884944</v>
      </c>
      <c r="AO28" s="54">
        <f>(AO26-AN26)/AN26</f>
        <v>-4.5729657027566394E-3</v>
      </c>
      <c r="AP28" s="55">
        <f>(AP26-AO26)/AO26</f>
        <v>4.4588569112281748E-2</v>
      </c>
      <c r="AR28" s="53" t="s">
        <v>35</v>
      </c>
      <c r="AS28" s="54">
        <f>(AS27-AS$9)/AS$9</f>
        <v>8.7446312877630161E-2</v>
      </c>
      <c r="AT28" s="54">
        <f>(AT26-AS26)/AS26</f>
        <v>-9.8551035094472425E-2</v>
      </c>
      <c r="AU28" s="54">
        <f>(AU26-AT26)/AT26</f>
        <v>1.4271424402219731E-2</v>
      </c>
      <c r="AV28" s="54">
        <f>(AV26-AU26)/AU26</f>
        <v>2.2184394047553894E-2</v>
      </c>
      <c r="AW28" s="55">
        <f>(AW26-AV26)/AV26</f>
        <v>2.9062583937684489E-2</v>
      </c>
      <c r="AY28" s="53" t="s">
        <v>35</v>
      </c>
      <c r="AZ28" s="54">
        <f>(AZ27-AZ$9)/AZ$9</f>
        <v>0.17519804996953089</v>
      </c>
      <c r="BA28" s="54">
        <f>(BA26-AZ26)/AZ26</f>
        <v>-0.15045645723504183</v>
      </c>
      <c r="BB28" s="54">
        <f>(BB26-BA26)/BA26</f>
        <v>-1.8521573519071764E-2</v>
      </c>
      <c r="BC28" s="54">
        <f>(BC26-BB26)/BB26</f>
        <v>-0.10121268656716384</v>
      </c>
      <c r="BD28" s="55">
        <f>(BD26-BC26)/BC26</f>
        <v>0.11261027503892018</v>
      </c>
      <c r="BF28" s="53" t="s">
        <v>35</v>
      </c>
      <c r="BG28" s="54">
        <f>(BG27-BG$9)/BG$9</f>
        <v>8.5559499346160861E-2</v>
      </c>
      <c r="BH28" s="54">
        <f>(BH26-BG26)/BG26</f>
        <v>-0.11126613319566299</v>
      </c>
      <c r="BI28" s="54">
        <f>(BI26-BH26)/BH26</f>
        <v>3.7045212615325791E-2</v>
      </c>
      <c r="BJ28" s="54">
        <f>(BJ26-BI26)/BI26</f>
        <v>-4.317789291882556E-2</v>
      </c>
      <c r="BK28" s="55">
        <f>(BK26-BJ26)/BJ26</f>
        <v>-4.3418870133670904E-3</v>
      </c>
      <c r="BM28" s="53" t="s">
        <v>35</v>
      </c>
      <c r="BN28" s="54">
        <f>(BN27-BN$9)/BN$9</f>
        <v>0.13028075222417546</v>
      </c>
      <c r="BO28" s="54">
        <f>(BO26-BN26)/BN26</f>
        <v>-0.1389823957768718</v>
      </c>
      <c r="BP28" s="54">
        <f>(BP26-BO26)/BO26</f>
        <v>6.7015258559058474E-2</v>
      </c>
      <c r="BQ28" s="54">
        <f>(BQ26-BP26)/BP26</f>
        <v>6.7976605787015219E-4</v>
      </c>
      <c r="BR28" s="55">
        <f>(BR26-BQ26)/BQ26</f>
        <v>1.1573807051947811E-2</v>
      </c>
      <c r="BT28" s="53" t="s">
        <v>35</v>
      </c>
      <c r="BU28" s="54">
        <f>(BU27-BU$9)/BU$9</f>
        <v>0.25633848133848142</v>
      </c>
      <c r="BV28" s="54">
        <f>(BV26-BU26)/BU26</f>
        <v>-0.10733807975004471</v>
      </c>
      <c r="BW28" s="54">
        <f>(BW26-BV26)/BV26</f>
        <v>-7.5963606599424249E-2</v>
      </c>
      <c r="BX28" s="54">
        <f>(BX26-BW26)/BW26</f>
        <v>-8.6438152011922439E-2</v>
      </c>
      <c r="BY28" s="55">
        <f>(BY26-BX26)/BX26</f>
        <v>7.7487765089722729E-2</v>
      </c>
      <c r="CA28" s="53" t="s">
        <v>35</v>
      </c>
      <c r="CB28" s="54">
        <f>(CB27-CB$9)/CB$9</f>
        <v>0.31222488995598197</v>
      </c>
      <c r="CC28" s="54">
        <f>(CC26-CB26)/CB26</f>
        <v>-0.12147442250514583</v>
      </c>
      <c r="CD28" s="54">
        <f>(CD26-CC26)/CC26</f>
        <v>-4.4701231036774799E-2</v>
      </c>
      <c r="CE28" s="54">
        <f>(CE26-CD26)/CD26</f>
        <v>0.35440795748739629</v>
      </c>
      <c r="CF28" s="55">
        <f>(CF26-CE26)/CE26</f>
        <v>2.9979879275653716E-2</v>
      </c>
      <c r="CH28" s="53" t="s">
        <v>35</v>
      </c>
      <c r="CI28" s="54">
        <f>(CI27-CI$9)/CI$9</f>
        <v>0.46033868092691627</v>
      </c>
      <c r="CJ28" s="54">
        <f>(CJ26-CI26)/CI26</f>
        <v>-0.20318253483877527</v>
      </c>
      <c r="CK28" s="54">
        <f>(CK26-CJ26)/CJ26</f>
        <v>-7.3404172138616122E-2</v>
      </c>
      <c r="CL28" s="54">
        <f>(CL26-CK26)/CK26</f>
        <v>0.92302128538954364</v>
      </c>
      <c r="CM28" s="55">
        <f>(CM26-CL26)/CL26</f>
        <v>5.6848100585675354E-2</v>
      </c>
      <c r="CO28" s="53" t="s">
        <v>35</v>
      </c>
      <c r="CP28" s="54">
        <f>(CP27-CP$9)/CP$9</f>
        <v>0.16784750337381935</v>
      </c>
      <c r="CQ28" s="54">
        <f>(CQ26-CP26)/CP26</f>
        <v>-8.4869517068708072E-2</v>
      </c>
      <c r="CR28" s="54">
        <f>(CR26-CQ26)/CQ26</f>
        <v>-9.3834453704804595E-3</v>
      </c>
      <c r="CS28" s="54">
        <f>(CS26-CR26)/CR26</f>
        <v>-4.9394518801784491E-2</v>
      </c>
      <c r="CT28" s="55">
        <f>(CT26-CS26)/CS26</f>
        <v>4.4418370767683957E-2</v>
      </c>
      <c r="CV28" s="53" t="s">
        <v>35</v>
      </c>
      <c r="CW28" s="54">
        <f>(CW27-CW$9)/CW$9</f>
        <v>4.9239242042378402E-2</v>
      </c>
      <c r="CX28" s="54">
        <f>(CX26-CW26)/CW26</f>
        <v>-5.9121035541123725E-2</v>
      </c>
      <c r="CY28" s="54">
        <f>(CY26-CX26)/CX26</f>
        <v>2.1610351788728461E-2</v>
      </c>
      <c r="CZ28" s="54">
        <f>(CZ26-CY26)/CY26</f>
        <v>8.1354990975982144E-2</v>
      </c>
      <c r="DA28" s="55">
        <f>(DA26-CZ26)/CZ26</f>
        <v>6.2780844781101255E-2</v>
      </c>
      <c r="DC28" s="53" t="s">
        <v>35</v>
      </c>
      <c r="DD28" s="54">
        <f>(DD27-DD$9)/DD$9</f>
        <v>-5.0824380781855909E-2</v>
      </c>
      <c r="DE28" s="54">
        <f>(DE26-DD26)/DD26</f>
        <v>-5.4694150242675772E-2</v>
      </c>
      <c r="DF28" s="54">
        <f>(DF26-DE26)/DE26</f>
        <v>0.11905488451295394</v>
      </c>
      <c r="DG28" s="54">
        <f>(DG26-DF26)/DF26</f>
        <v>-0.12510448592922815</v>
      </c>
      <c r="DH28" s="55">
        <f>(DH26-DG26)/DG26</f>
        <v>-1.3503184713376068E-2</v>
      </c>
      <c r="DJ28" s="53" t="s">
        <v>35</v>
      </c>
      <c r="DK28" s="54">
        <f>(DK27-DK$9)/DK$9</f>
        <v>0.36800616405879533</v>
      </c>
      <c r="DL28" s="54">
        <f>(DL26-DK26)/DK26</f>
        <v>-0.24181317967159097</v>
      </c>
      <c r="DM28" s="54">
        <f>(DM26-DL26)/DL26</f>
        <v>-2.9612490721274913E-2</v>
      </c>
      <c r="DN28" s="54">
        <f>(DN26-DM26)/DM26</f>
        <v>-8.6476459676707168E-2</v>
      </c>
      <c r="DO28" s="55">
        <f>(DO26-DN26)/DN26</f>
        <v>-2.3399729259330673E-2</v>
      </c>
      <c r="DQ28" s="53" t="s">
        <v>35</v>
      </c>
      <c r="DR28" s="54">
        <f>(DR27-DR$9)/DR$9</f>
        <v>0.30213701121552017</v>
      </c>
      <c r="DS28" s="54">
        <f>(DS26-DR26)/DR26</f>
        <v>-0.12403499582921096</v>
      </c>
      <c r="DT28" s="54">
        <f>(DT26-DS26)/DS26</f>
        <v>-6.3760654384264856E-2</v>
      </c>
      <c r="DU28" s="54">
        <f>(DU26-DT26)/DT26</f>
        <v>-0.10899801305705362</v>
      </c>
      <c r="DV28" s="55">
        <f>(DV26-DU26)/DU26</f>
        <v>3.9343740044600471E-2</v>
      </c>
      <c r="DX28" s="53" t="s">
        <v>35</v>
      </c>
      <c r="DY28" s="54">
        <f>(DY27-DY$9)/DY$9</f>
        <v>-0.47920942100077418</v>
      </c>
      <c r="DZ28" s="54">
        <f>(DZ26-DY26)/DY26</f>
        <v>0.6463759435022679</v>
      </c>
      <c r="EA28" s="54">
        <f>(EA26-DZ26)/DZ26</f>
        <v>0.16196520453842797</v>
      </c>
      <c r="EB28" s="54">
        <f>(EB26-EA26)/EA26</f>
        <v>0.31498820024768853</v>
      </c>
      <c r="EC28" s="55">
        <f>(EC26-EB26)/EB26</f>
        <v>0.13836099022834067</v>
      </c>
      <c r="EE28" s="53" t="s">
        <v>35</v>
      </c>
      <c r="EF28" s="54">
        <f>(EF27-EF$9)/EF$9</f>
        <v>0.25302297460701323</v>
      </c>
      <c r="EG28" s="54">
        <f>(EG26-EF26)/EF26</f>
        <v>-0.14334620024125458</v>
      </c>
      <c r="EH28" s="54">
        <f>(EH26-EG26)/EG26</f>
        <v>-4.3885514091071748E-2</v>
      </c>
      <c r="EI28" s="54">
        <f>(EI26-EH26)/EH26</f>
        <v>0.35139911634757037</v>
      </c>
      <c r="EJ28" s="55">
        <f>(EJ26-EI26)/EI26</f>
        <v>9.5466434176111489E-2</v>
      </c>
      <c r="EL28" s="53" t="s">
        <v>35</v>
      </c>
      <c r="EM28" s="54">
        <f>(EM27-EM$9)/EM$9</f>
        <v>0.13655985758789466</v>
      </c>
      <c r="EN28" s="54">
        <f>(EN26-EM26)/EM26</f>
        <v>-9.2269710437182989E-2</v>
      </c>
      <c r="EO28" s="54">
        <f>(EO26-EN26)/EN26</f>
        <v>-2.0298877537683252E-2</v>
      </c>
      <c r="EP28" s="54">
        <f>(EP26-EO26)/EO26</f>
        <v>6.6706294168152852E-2</v>
      </c>
      <c r="EQ28" s="55">
        <f>(EQ26-EP26)/EP26</f>
        <v>-8.6062782490245078E-3</v>
      </c>
      <c r="ES28" s="53" t="s">
        <v>35</v>
      </c>
      <c r="ET28" s="54">
        <f>(ET27-ET$9)/ET$9</f>
        <v>0.27824024346580711</v>
      </c>
      <c r="EU28" s="54">
        <f>(EU26-ET26)/ET26</f>
        <v>-0.17419348062042614</v>
      </c>
      <c r="EV28" s="54">
        <f>(EV26-EU26)/EU26</f>
        <v>-6.3273503700946448E-2</v>
      </c>
      <c r="EW28" s="54">
        <f>(EW26-EV26)/EV26</f>
        <v>1.1406069658496889E-2</v>
      </c>
      <c r="EX28" s="55">
        <f>(EX26-EW26)/EW26</f>
        <v>3.7524333758474561E-2</v>
      </c>
    </row>
    <row r="29" spans="2:154" ht="87" thickBot="1" x14ac:dyDescent="0.35">
      <c r="B29" s="27" t="s">
        <v>64</v>
      </c>
      <c r="C29" s="56">
        <f>(C27-C$9)/C$9</f>
        <v>-0.33642614700374551</v>
      </c>
      <c r="D29" s="56">
        <f>(D27-C$9)/C$9</f>
        <v>-0.14912102059925117</v>
      </c>
      <c r="E29" s="56">
        <f>(E27-C$9)/C$9</f>
        <v>-2.7124297752810262E-3</v>
      </c>
      <c r="F29" s="56">
        <f>(F27-C$9)/C$9</f>
        <v>0.18071453651685399</v>
      </c>
      <c r="G29" s="57">
        <f>(G27-C$9)/C$9</f>
        <v>0.27879213483146031</v>
      </c>
      <c r="I29" s="27" t="s">
        <v>64</v>
      </c>
      <c r="J29" s="56">
        <f>(J27-J$9)/J$9</f>
        <v>0.51215975011155757</v>
      </c>
      <c r="K29" s="56">
        <f>(K27-J$9)/J$9</f>
        <v>0.14524141008478367</v>
      </c>
      <c r="L29" s="56">
        <f>(L27-J$9)/J$9</f>
        <v>4.4511378848728092E-2</v>
      </c>
      <c r="M29" s="56">
        <f>(M27-J$9)/J$9</f>
        <v>6.4457831325301168E-2</v>
      </c>
      <c r="N29" s="57">
        <f>(N27-J$9)/J$9</f>
        <v>2.6773761713534444E-4</v>
      </c>
      <c r="P29" s="27" t="s">
        <v>64</v>
      </c>
      <c r="Q29" s="56">
        <f>(Q27-Q$9)/Q$9</f>
        <v>0.36872489959839289</v>
      </c>
      <c r="R29" s="56">
        <f>(R27-Q$9)/Q$9</f>
        <v>6.3940930388219075E-2</v>
      </c>
      <c r="S29" s="56">
        <f>(S27-Q$9)/Q$9</f>
        <v>-8.5843373493979143E-3</v>
      </c>
      <c r="T29" s="56">
        <f>(T27-Q$9)/Q$9</f>
        <v>-6.144578313253015E-2</v>
      </c>
      <c r="U29" s="57">
        <f>(U27-Q$9)/Q$9</f>
        <v>4.0160642570280262E-3</v>
      </c>
      <c r="W29" s="27" t="s">
        <v>64</v>
      </c>
      <c r="X29" s="56">
        <f>(X27-X$9)/X$9</f>
        <v>0.3828644001563104</v>
      </c>
      <c r="Y29" s="56">
        <f>(Y27-X$9)/X$9</f>
        <v>0.19658753419304362</v>
      </c>
      <c r="Z29" s="56">
        <f>(Z27-X$9)/X$9</f>
        <v>7.4736225087924948E-2</v>
      </c>
      <c r="AA29" s="56">
        <f>(AA27-X$9)/X$9</f>
        <v>0.35205158264947201</v>
      </c>
      <c r="AB29" s="57">
        <f>(AB27-X$9)/X$9</f>
        <v>0.35943728018757315</v>
      </c>
      <c r="AD29" s="27" t="s">
        <v>64</v>
      </c>
      <c r="AE29" s="56">
        <f>(AE27-AE$9)/AE$9</f>
        <v>0.22617092814137146</v>
      </c>
      <c r="AF29" s="56">
        <f>(AF27-AE$9)/AE$9</f>
        <v>2.0181405895691354E-2</v>
      </c>
      <c r="AG29" s="56">
        <f>(AG27-AE$9)/AE$9</f>
        <v>2.5627492376260875E-2</v>
      </c>
      <c r="AH29" s="56">
        <f>(AH27-AE$9)/AE$9</f>
        <v>-0.26530612244897955</v>
      </c>
      <c r="AI29" s="57">
        <f>(AI27-AE$9)/AE$9</f>
        <v>-0.23592540464461639</v>
      </c>
      <c r="AK29" s="27" t="s">
        <v>64</v>
      </c>
      <c r="AL29" s="56">
        <f>(AL27-AL$9)/AL$9</f>
        <v>0.7062505629109247</v>
      </c>
      <c r="AM29" s="56">
        <f>(AM27-AL$9)/AL$9</f>
        <v>0.3945104926596415</v>
      </c>
      <c r="AN29" s="56">
        <f>(AN27-AL$9)/AL$9</f>
        <v>4.4582545258034295E-3</v>
      </c>
      <c r="AO29" s="56">
        <f>(AO27-AL$9)/AL$9</f>
        <v>-1.3509862199374077E-4</v>
      </c>
      <c r="AP29" s="57">
        <f>(AP27-AL$9)/AL$9</f>
        <v>4.4447446636044198E-2</v>
      </c>
      <c r="AR29" s="27" t="s">
        <v>64</v>
      </c>
      <c r="AS29" s="56">
        <f>(AS27-AS$9)/AS$9</f>
        <v>8.7446312877630161E-2</v>
      </c>
      <c r="AT29" s="56">
        <f>(AT27-AS$9)/AS$9</f>
        <v>-1.9722646866127867E-2</v>
      </c>
      <c r="AU29" s="56">
        <f>(AU27-AS$9)/AS$9</f>
        <v>-5.732692727669705E-3</v>
      </c>
      <c r="AV29" s="56">
        <f>(AV27-AS$9)/AS$9</f>
        <v>1.6324525005459917E-2</v>
      </c>
      <c r="AW29" s="57">
        <f>(AW27-AS$9)/AS$9</f>
        <v>4.5861541821358418E-2</v>
      </c>
      <c r="AY29" s="27" t="s">
        <v>64</v>
      </c>
      <c r="AZ29" s="56">
        <f>(AZ27-AZ$9)/AZ$9</f>
        <v>0.17519804996953089</v>
      </c>
      <c r="BA29" s="56">
        <f>(BA27-AZ$9)/AZ$9</f>
        <v>-1.6180851784144139E-3</v>
      </c>
      <c r="BB29" s="56">
        <f>(BB27-AZ$9)/AZ$9</f>
        <v>-2.0109689213894007E-2</v>
      </c>
      <c r="BC29" s="56">
        <f>(BC27-AZ$9)/AZ$9</f>
        <v>-0.11928702010968896</v>
      </c>
      <c r="BD29" s="57">
        <f>(BD27-AZ$9)/AZ$9</f>
        <v>-2.0109689213894007E-2</v>
      </c>
      <c r="BF29" s="27" t="s">
        <v>64</v>
      </c>
      <c r="BG29" s="56">
        <f>(BG27-BG$9)/BG$9</f>
        <v>8.5559499346160861E-2</v>
      </c>
      <c r="BH29" s="56">
        <f>(BH27-BG$9)/BG$9</f>
        <v>-3.5226508499906314E-2</v>
      </c>
      <c r="BI29" s="56">
        <f>(BI27-BG$9)/BG$9</f>
        <v>5.1373061834491705E-4</v>
      </c>
      <c r="BJ29" s="56">
        <f>(BJ27-BG$9)/BG$9</f>
        <v>-4.2686344106108658E-2</v>
      </c>
      <c r="BK29" s="57">
        <f>(BK27-BG$9)/BG$9</f>
        <v>-4.6842891836353318E-2</v>
      </c>
      <c r="BM29" s="27" t="s">
        <v>64</v>
      </c>
      <c r="BN29" s="56">
        <f>(BN27-BN$9)/BN$9</f>
        <v>0.13028075222417546</v>
      </c>
      <c r="BO29" s="56">
        <f>(BO27-BN$9)/BN$9</f>
        <v>-2.6808374620425218E-2</v>
      </c>
      <c r="BP29" s="56">
        <f>(BP27-BN$9)/BN$9</f>
        <v>3.841031378189743E-2</v>
      </c>
      <c r="BQ29" s="56">
        <f>(BQ27-BN$9)/BN$9</f>
        <v>3.9116189867348654E-2</v>
      </c>
      <c r="BR29" s="57">
        <f>(BR27-BN$9)/BN$9</f>
        <v>5.1142720153428439E-2</v>
      </c>
      <c r="BT29" s="27" t="s">
        <v>64</v>
      </c>
      <c r="BU29" s="56">
        <f>(BU27-BU$9)/BU$9</f>
        <v>0.25633848133848142</v>
      </c>
      <c r="BV29" s="56">
        <f>(BV27-BU$9)/BU$9</f>
        <v>0.12148552123552148</v>
      </c>
      <c r="BW29" s="56">
        <f>(BW27-BU$9)/BU$9</f>
        <v>3.6293436293436072E-2</v>
      </c>
      <c r="BX29" s="56">
        <f>(BX27-BU$9)/BU$9</f>
        <v>-5.3281853281853385E-2</v>
      </c>
      <c r="BY29" s="57">
        <f>(BY27-BU$9)/BU$9</f>
        <v>2.0077220077220063E-2</v>
      </c>
      <c r="CA29" s="27" t="s">
        <v>64</v>
      </c>
      <c r="CB29" s="56">
        <f>(CB27-CB$9)/CB$9</f>
        <v>0.31222488995598197</v>
      </c>
      <c r="CC29" s="56">
        <f>(CC27-CB$9)/CB$9</f>
        <v>0.15282312925170047</v>
      </c>
      <c r="CD29" s="56">
        <f>(CD27-CB$9)/CB$9</f>
        <v>0.10129051620648256</v>
      </c>
      <c r="CE29" s="56">
        <f>(CE27-CB$9)/CB$9</f>
        <v>0.49159663865546238</v>
      </c>
      <c r="CF29" s="57">
        <f>(CF27-CB$9)/CB$9</f>
        <v>0.53631452581032391</v>
      </c>
      <c r="CH29" s="27" t="s">
        <v>64</v>
      </c>
      <c r="CI29" s="56">
        <f>(CI27-CI$9)/CI$9</f>
        <v>0.46033868092691627</v>
      </c>
      <c r="CJ29" s="56">
        <f>(CJ27-CI$9)/CI$9</f>
        <v>0.16362336601307195</v>
      </c>
      <c r="CK29" s="56">
        <f>(CK27-CI$9)/CI$9</f>
        <v>7.8208556149732419E-2</v>
      </c>
      <c r="CL29" s="56">
        <f>(CL27-CI$9)/CI$9</f>
        <v>1.0734180035650625</v>
      </c>
      <c r="CM29" s="57">
        <f>(CM27-CI$9)/CI$9</f>
        <v>1.1912878787878793</v>
      </c>
      <c r="CO29" s="27" t="s">
        <v>64</v>
      </c>
      <c r="CP29" s="56">
        <f>(CP27-CP$9)/CP$9</f>
        <v>0.16784750337381935</v>
      </c>
      <c r="CQ29" s="56">
        <f>(CQ27-CP$9)/CP$9</f>
        <v>6.8732849752586839E-2</v>
      </c>
      <c r="CR29" s="56">
        <f>(CR27-CP$9)/CP$9</f>
        <v>5.8704453441295497E-2</v>
      </c>
      <c r="CS29" s="56">
        <f>(CS27-CP$9)/CP$9</f>
        <v>6.4102564102564543E-3</v>
      </c>
      <c r="CT29" s="57">
        <f>(CT27-CP$9)/CP$9</f>
        <v>5.1113360323887143E-2</v>
      </c>
      <c r="CV29" s="27" t="s">
        <v>64</v>
      </c>
      <c r="CW29" s="56">
        <f>(CW27-CW$9)/CW$9</f>
        <v>4.9239242042378402E-2</v>
      </c>
      <c r="CX29" s="56">
        <f>(CX27-CW$9)/CW$9</f>
        <v>-1.2792868477550704E-2</v>
      </c>
      <c r="CY29" s="56">
        <f>(CY27-CW$9)/CW$9</f>
        <v>8.5410249229909505E-3</v>
      </c>
      <c r="CZ29" s="56">
        <f>(CZ27-CW$9)/CW$9</f>
        <v>9.0590870904508528E-2</v>
      </c>
      <c r="DA29" s="57">
        <f>(DA27-CW$9)/CW$9</f>
        <v>0.15905908709045063</v>
      </c>
      <c r="DC29" s="27" t="s">
        <v>64</v>
      </c>
      <c r="DD29" s="56">
        <f>(DD27-DD$9)/DD$9</f>
        <v>-5.0824380781855909E-2</v>
      </c>
      <c r="DE29" s="56">
        <f>(DE27-DD$9)/DD$9</f>
        <v>-0.10273873470605795</v>
      </c>
      <c r="DF29" s="56">
        <f>(DF27-DD$9)/DD$9</f>
        <v>4.084601611459209E-3</v>
      </c>
      <c r="DG29" s="56">
        <f>(DG27-DD$9)/DD$9</f>
        <v>-0.12153088630259626</v>
      </c>
      <c r="DH29" s="57">
        <f>(DH27-DD$9)/DD$9</f>
        <v>-0.13339301700984801</v>
      </c>
      <c r="DJ29" s="27" t="s">
        <v>64</v>
      </c>
      <c r="DK29" s="56">
        <f>(DK27-DK$9)/DK$9</f>
        <v>0.36800616405879533</v>
      </c>
      <c r="DL29" s="56">
        <f>(DL27-DK$9)/DK$9</f>
        <v>3.7204243717401803E-2</v>
      </c>
      <c r="DM29" s="56">
        <f>(DM27-DK$9)/DK$9</f>
        <v>6.490042674253362E-3</v>
      </c>
      <c r="DN29" s="56">
        <f>(DN27-DK$9)/DK$9</f>
        <v>-8.0547652916073992E-2</v>
      </c>
      <c r="DO29" s="57">
        <f>(DO27-DK$9)/DK$9</f>
        <v>-0.10206258890469408</v>
      </c>
      <c r="DQ29" s="27" t="s">
        <v>64</v>
      </c>
      <c r="DR29" s="56">
        <f>(DR27-DR$9)/DR$9</f>
        <v>0.30213701121552017</v>
      </c>
      <c r="DS29" s="56">
        <f>(DS27-DR$9)/DR$9</f>
        <v>0.14062645246034189</v>
      </c>
      <c r="DT29" s="56">
        <f>(DT27-DR$9)/DR$9</f>
        <v>6.7899363443467795E-2</v>
      </c>
      <c r="DU29" s="56">
        <f>(DU27-DR$9)/DR$9</f>
        <v>-4.8499545316762489E-2</v>
      </c>
      <c r="DV29" s="57">
        <f>(DV27-DR$9)/DR$9</f>
        <v>-1.1063958775386112E-2</v>
      </c>
      <c r="DX29" s="27" t="s">
        <v>64</v>
      </c>
      <c r="DY29" s="56">
        <f>(DY27-DY$9)/DY$9</f>
        <v>-0.47920942100077418</v>
      </c>
      <c r="DZ29" s="56">
        <f>(DZ27-DY$9)/DY$9</f>
        <v>-0.14258291913305726</v>
      </c>
      <c r="EA29" s="56">
        <f>(EA27-DY$9)/DY$9</f>
        <v>-3.711186255701087E-3</v>
      </c>
      <c r="EB29" s="56">
        <f>(EB27-DY$9)/DY$9</f>
        <v>0.31010803411252036</v>
      </c>
      <c r="EC29" s="57">
        <f>(EC27-DY$9)/DY$9</f>
        <v>0.49137587901843338</v>
      </c>
      <c r="EE29" s="27" t="s">
        <v>64</v>
      </c>
      <c r="EF29" s="56">
        <f>(EF27-EF$9)/EF$9</f>
        <v>0.25302297460701323</v>
      </c>
      <c r="EG29" s="56">
        <f>(EG27-EF$9)/EF$9</f>
        <v>7.3406892382104003E-2</v>
      </c>
      <c r="EH29" s="56">
        <f>(EH27-EF$9)/EF$9</f>
        <v>2.6299879081015644E-2</v>
      </c>
      <c r="EI29" s="56">
        <f>(EI27-EF$9)/EF$9</f>
        <v>0.3869407496977027</v>
      </c>
      <c r="EJ29" s="57">
        <f>(EJ27-EF$9)/EF$9</f>
        <v>0.5193470374848852</v>
      </c>
      <c r="EL29" s="27" t="s">
        <v>64</v>
      </c>
      <c r="EM29" s="56">
        <f>(EM27-EM$9)/EM$9</f>
        <v>0.13655985758789466</v>
      </c>
      <c r="EN29" s="56">
        <f>(EN27-EM$9)/EM$9</f>
        <v>3.1689808633733801E-2</v>
      </c>
      <c r="EO29" s="56">
        <f>(EO27-EM$9)/EM$9</f>
        <v>1.0747663551401769E-2</v>
      </c>
      <c r="EP29" s="56">
        <f>(EP27-EM$9)/EM$9</f>
        <v>7.8170894526034762E-2</v>
      </c>
      <c r="EQ29" s="57">
        <f>(EQ27-EM$9)/EM$9</f>
        <v>6.8891855807743985E-2</v>
      </c>
      <c r="ES29" s="27" t="s">
        <v>64</v>
      </c>
      <c r="ET29" s="56">
        <f>(ET27-ET$9)/ET$9</f>
        <v>0.27824024346580711</v>
      </c>
      <c r="EU29" s="56">
        <f>(EU27-ET$9)/ET$9</f>
        <v>5.5579126387397246E-2</v>
      </c>
      <c r="EV29" s="56">
        <f>(EV27-ET$9)/ET$9</f>
        <v>-1.1211063372717614E-2</v>
      </c>
      <c r="EW29" s="56">
        <f>(EW27-ET$9)/ET$9</f>
        <v>6.7132116004235399E-5</v>
      </c>
      <c r="EX29" s="57">
        <f>(EX27-ET$9)/ET$9</f>
        <v>3.7593984962405784E-2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98428-484C-418C-AF9D-51330F900576}">
  <dimension ref="B1:EX29"/>
  <sheetViews>
    <sheetView zoomScaleNormal="100" workbookViewId="0">
      <pane xSplit="7" topLeftCell="H1" activePane="topRight" state="frozen"/>
      <selection pane="topRight" activeCell="C4" sqref="C4:C6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6</v>
      </c>
    </row>
    <row r="6" spans="2:154" ht="29.4" customHeight="1" x14ac:dyDescent="0.3">
      <c r="B6" s="1" t="s">
        <v>5</v>
      </c>
      <c r="C6" t="s">
        <v>67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36.379999999999995</v>
      </c>
      <c r="D9" s="15">
        <f>C9*12</f>
        <v>436.55999999999995</v>
      </c>
      <c r="I9" s="4" t="s">
        <v>65</v>
      </c>
      <c r="J9" s="15">
        <f>L15</f>
        <v>57.66</v>
      </c>
      <c r="K9" s="15">
        <f>J9*12</f>
        <v>691.92</v>
      </c>
      <c r="P9" s="4" t="s">
        <v>65</v>
      </c>
      <c r="Q9" s="15">
        <f>S15</f>
        <v>67.39</v>
      </c>
      <c r="R9" s="15">
        <f>Q9*12</f>
        <v>808.68000000000006</v>
      </c>
      <c r="W9" s="4" t="s">
        <v>65</v>
      </c>
      <c r="X9" s="15">
        <f>Z15</f>
        <v>75.820000000000007</v>
      </c>
      <c r="Y9" s="15">
        <f>X9*12</f>
        <v>909.84000000000015</v>
      </c>
      <c r="AD9" s="4" t="s">
        <v>65</v>
      </c>
      <c r="AE9" s="15">
        <f>AG15</f>
        <v>51.480000000000004</v>
      </c>
      <c r="AF9" s="15">
        <f>AE9*12</f>
        <v>617.76</v>
      </c>
      <c r="AK9" s="4" t="s">
        <v>65</v>
      </c>
      <c r="AL9" s="15">
        <f>AN15</f>
        <v>74.95</v>
      </c>
      <c r="AM9" s="15">
        <f>AL9*12</f>
        <v>899.40000000000009</v>
      </c>
      <c r="AR9" s="4" t="s">
        <v>65</v>
      </c>
      <c r="AS9" s="15">
        <f>AU15</f>
        <v>48.439999999999991</v>
      </c>
      <c r="AT9" s="15">
        <f>AS9*12</f>
        <v>581.27999999999986</v>
      </c>
      <c r="AY9" s="4" t="s">
        <v>65</v>
      </c>
      <c r="AZ9" s="15">
        <f>BB15</f>
        <v>63.44</v>
      </c>
      <c r="BA9" s="15">
        <f>AZ9*12</f>
        <v>761.28</v>
      </c>
      <c r="BF9" s="4" t="s">
        <v>65</v>
      </c>
      <c r="BG9" s="15">
        <f>BI15</f>
        <v>45.820000000000007</v>
      </c>
      <c r="BH9" s="15">
        <f>BG9*12</f>
        <v>549.84000000000015</v>
      </c>
      <c r="BM9" s="4" t="s">
        <v>65</v>
      </c>
      <c r="BN9" s="15">
        <f>BP15</f>
        <v>61.71</v>
      </c>
      <c r="BO9" s="15">
        <f>BN9*12</f>
        <v>740.52</v>
      </c>
      <c r="BT9" s="4" t="s">
        <v>65</v>
      </c>
      <c r="BU9" s="15">
        <f>BW15</f>
        <v>50.34</v>
      </c>
      <c r="BV9" s="15">
        <f>BU9*12</f>
        <v>604.08000000000004</v>
      </c>
      <c r="CA9" s="4" t="s">
        <v>65</v>
      </c>
      <c r="CB9" s="15">
        <f>CD15</f>
        <v>32.57</v>
      </c>
      <c r="CC9" s="15">
        <f>CB9*12</f>
        <v>390.84000000000003</v>
      </c>
      <c r="CH9" s="4" t="s">
        <v>65</v>
      </c>
      <c r="CI9" s="15">
        <f>CK15</f>
        <v>49.079999999999991</v>
      </c>
      <c r="CJ9" s="15">
        <f>CI9*12</f>
        <v>588.95999999999992</v>
      </c>
      <c r="CO9" s="4" t="s">
        <v>65</v>
      </c>
      <c r="CP9" s="15">
        <f>CR15</f>
        <v>47.739999999999995</v>
      </c>
      <c r="CQ9" s="15">
        <f>CP9*12</f>
        <v>572.87999999999988</v>
      </c>
      <c r="CV9" s="4" t="s">
        <v>65</v>
      </c>
      <c r="CW9" s="15">
        <f>CY15</f>
        <v>32.589999999999996</v>
      </c>
      <c r="CX9" s="15">
        <f>CW9*12</f>
        <v>391.07999999999993</v>
      </c>
      <c r="DC9" s="4" t="s">
        <v>65</v>
      </c>
      <c r="DD9" s="15">
        <f>DF15</f>
        <v>44.919999999999995</v>
      </c>
      <c r="DE9" s="15">
        <f>DD9*12</f>
        <v>539.04</v>
      </c>
      <c r="DJ9" s="4" t="s">
        <v>65</v>
      </c>
      <c r="DK9" s="15">
        <f>DM15</f>
        <v>44.919999999999995</v>
      </c>
      <c r="DL9" s="15">
        <f>DK9*12</f>
        <v>539.04</v>
      </c>
      <c r="DQ9" s="4" t="s">
        <v>65</v>
      </c>
      <c r="DR9" s="15">
        <f>DT15</f>
        <v>43.879999999999995</v>
      </c>
      <c r="DS9" s="15">
        <f>DR9*12</f>
        <v>526.55999999999995</v>
      </c>
      <c r="DX9" s="4" t="s">
        <v>65</v>
      </c>
      <c r="DY9" s="15">
        <f>EA15</f>
        <v>290906.82</v>
      </c>
      <c r="DZ9" s="15">
        <f>DY9*12</f>
        <v>3490881.84</v>
      </c>
      <c r="EE9" s="4" t="s">
        <v>65</v>
      </c>
      <c r="EF9" s="15">
        <f>EH15</f>
        <v>21.48</v>
      </c>
      <c r="EG9" s="15">
        <f>EF9*12</f>
        <v>257.76</v>
      </c>
      <c r="EL9" s="4" t="s">
        <v>65</v>
      </c>
      <c r="EM9" s="15">
        <f>EO15</f>
        <v>50.660000000000011</v>
      </c>
      <c r="EN9" s="15">
        <f>EM9*12</f>
        <v>607.92000000000007</v>
      </c>
      <c r="ES9" s="4" t="s">
        <v>65</v>
      </c>
      <c r="ET9" s="15">
        <f>EV15</f>
        <v>55.970000000000006</v>
      </c>
      <c r="EU9" s="15">
        <f>ET9*12</f>
        <v>671.6400000000001</v>
      </c>
    </row>
    <row r="10" spans="2:15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6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6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6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6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6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6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6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6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6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6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6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6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6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6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6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6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6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6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6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6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6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6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6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6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6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6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6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6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6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6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6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6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6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6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6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6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6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6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6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6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6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6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6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6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6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6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6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6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6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6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6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6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6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6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6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6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6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6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6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6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31.31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34.02000000000001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36.379999999999995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41.760000000000005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44.54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67.570000000000007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72.900000000000006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57.66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58.79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56.850000000000009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77.5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82.409999999999982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67.39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66.94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71.460000000000008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68.899999999999991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72.19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75.820000000000007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77.83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78.23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55.43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52.689999999999991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51.480000000000004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42.410000000000004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45.480000000000004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111.28999999999999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111.17999999999999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74.95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74.36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80.53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55.05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57.75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48.439999999999991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53.629999999999995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55.099999999999994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65.94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73.430000000000007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63.44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58.91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65.53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59.06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63.21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45.820000000000007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50.18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50.230000000000004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73.349999999999994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73.2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59.47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66.790000000000006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68.179999999999993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44.360000000000007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43.099999999999994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50.34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41.710000000000008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44.75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27.020000000000003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27.38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32.57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35.07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36.83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46.499999999999993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44.91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49.079999999999991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74.540000000000006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79.590000000000018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39.110000000000007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37.779999999999994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47.739999999999995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41.390000000000008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44.07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34.370000000000005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32.080000000000005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32.589999999999996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36.200000000000003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38.68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49.750000000000007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49.370000000000005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44.919999999999995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42.48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42.24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46.47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48.650000000000006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44.919999999999995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42.49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42.24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48.980000000000004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46.36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43.879999999999995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42.46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45.53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170681.79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170963.93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289789.36000000004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381198.68000000005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433941.69999999995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19.740000000000002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18.489999999999998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21.48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24.26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26.53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45.39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63.519999999999996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50.660000000000011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63.089999999999996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63.02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61.29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63.400000000000006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55.970000000000006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57.94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60.519999999999996</v>
      </c>
    </row>
    <row r="15" spans="2:15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31.31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34.02000000000001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36.379999999999995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41.760000000000005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44.54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67.570000000000007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72.900000000000006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57.66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58.79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56.850000000000009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77.5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82.409999999999982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67.39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66.94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71.460000000000008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68.899999999999991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72.19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75.820000000000007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77.83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78.23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55.43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52.689999999999991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51.480000000000004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42.410000000000004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45.480000000000004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111.28999999999999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112.5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74.95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74.36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80.53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55.05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57.75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48.439999999999991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53.629999999999995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55.099999999999994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65.94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73.430000000000007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63.44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58.91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65.53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59.06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63.21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45.820000000000007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50.18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50.230000000000004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73.349999999999994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73.2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61.71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66.790000000000006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68.179999999999993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44.360000000000007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43.099999999999994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50.34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41.710000000000008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44.75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27.020000000000003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27.38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32.57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35.07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36.83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46.499999999999993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44.91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49.079999999999991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74.540000000000006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79.590000000000018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39.110000000000007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37.779999999999994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47.739999999999995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41.390000000000008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44.07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34.370000000000005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32.080000000000005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32.589999999999996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36.200000000000003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38.68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49.750000000000007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49.370000000000005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44.919999999999995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42.48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42.24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46.47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48.650000000000006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44.919999999999995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42.49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42.24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48.980000000000004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46.36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43.879999999999995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42.46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45.53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170681.79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170963.93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290906.82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381198.68000000005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433941.69999999995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19.740000000000002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18.489999999999998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21.48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24.26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26.53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45.39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63.519999999999996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50.660000000000011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63.089999999999996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63.02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61.29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63.400000000000006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55.970000000000006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57.94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60.519999999999996</v>
      </c>
    </row>
    <row r="16" spans="2:15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31.31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34.02000000000001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36.379999999999995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41.760000000000005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44.54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67.570000000000007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72.900000000000006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57.66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58.79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56.850000000000009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77.5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82.409999999999982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67.39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66.94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71.460000000000008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68.899999999999991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72.19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75.820000000000007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77.83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78.23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55.43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52.689999999999991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51.480000000000004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42.410000000000004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45.480000000000004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111.28999999999999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112.5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74.95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74.36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80.53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55.05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57.75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48.439999999999991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53.629999999999995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55.099999999999994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65.94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73.430000000000007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63.44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58.91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65.53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59.06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63.21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45.820000000000007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50.18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50.230000000000004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73.349999999999994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73.2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61.71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66.790000000000006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68.179999999999993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44.360000000000007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43.099999999999994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50.34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41.710000000000008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44.75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27.020000000000003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27.38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32.57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35.07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36.83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46.499999999999993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44.91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49.079999999999991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74.540000000000006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79.590000000000018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39.110000000000007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37.779999999999994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47.739999999999995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41.390000000000008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44.07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34.370000000000005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32.080000000000005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32.589999999999996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36.200000000000003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38.68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49.750000000000007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49.370000000000005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44.919999999999995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42.48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42.24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46.47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48.650000000000006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44.919999999999995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42.49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42.24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48.980000000000004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46.36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43.879999999999995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42.46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45.53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170681.79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170963.93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289789.36000000004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381198.68000000005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433941.69999999995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19.740000000000002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18.489999999999998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21.48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24.26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26.53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45.39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63.519999999999996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50.660000000000011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63.089999999999996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63.02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61.29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63.400000000000006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55.970000000000006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57.94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60.519999999999996</v>
      </c>
    </row>
    <row r="17" spans="2:15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31.31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34.02000000000001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36.409999999999997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41.730000000000004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44.54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67.570000000000007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72.900000000000006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57.78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58.669999999999995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56.850000000000009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77.5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82.409999999999982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67.459999999999994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66.87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71.460000000000008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68.899999999999991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72.19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75.87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77.78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78.23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55.43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52.689999999999991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51.51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42.38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45.480000000000004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111.28999999999999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112.5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75.160000000000011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74.150000000000006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80.53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55.05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57.75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48.499999999999993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53.57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55.099999999999994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65.94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73.430000000000007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63.499999999999993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58.849999999999994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65.53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57.67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63.21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45.860000000000007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50.14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50.230000000000004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73.349999999999994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73.2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63.46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66.75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68.179999999999993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44.360000000000007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43.099999999999994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50.370000000000005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41.650000000000006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44.75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27.020000000000003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27.38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32.79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34.85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36.83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46.499999999999993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44.91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49.109999999999992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74.510000000000005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79.590000000000018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39.110000000000007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37.779999999999994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47.769999999999996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41.360000000000007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44.07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34.370000000000005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32.080000000000005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32.61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36.18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38.68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45.230000000000004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49.370000000000005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44.94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42.46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42.24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46.47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48.650000000000006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44.949999999999996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42.46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42.24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48.980000000000004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46.36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43.909999999999989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42.43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45.53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170681.79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170963.93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289789.36000000004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381198.68000000005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433941.69999999995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19.740000000000002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18.489999999999998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21.5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24.24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26.53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45.39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63.519999999999996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51.140000000000008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62.61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63.02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59.14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63.400000000000006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56.07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57.84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60.519999999999996</v>
      </c>
    </row>
    <row r="18" spans="2:15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33.82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31.63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36.409999999999997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41.730000000000004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44.54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72.06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54.27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57.78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58.669999999999995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56.850000000000009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79.699999999999989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56.259999999999991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67.459999999999994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66.87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71.460000000000008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58.29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72.98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75.87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77.78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78.23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57.97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43.749999999999993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51.51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42.38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45.480000000000004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103.35999999999999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111.53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75.160000000000011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74.150000000000006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80.53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58.13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44.990000000000009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48.499999999999993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53.57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55.099999999999994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60.319999999999993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54.970000000000006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63.499999999999993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58.849999999999994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65.53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55.699999999999989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39.630000000000003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45.860000000000007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50.14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50.230000000000004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70.77000000000001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53.4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63.46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66.75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68.179999999999993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46.12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42.96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50.370000000000005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41.650000000000006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44.75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29.45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28.86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32.79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34.85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36.83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48.78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41.63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49.109999999999992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74.510000000000005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79.590000000000018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39.370000000000005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39.160000000000004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47.769999999999996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41.360000000000007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44.07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33.03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30.330000000000002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32.61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36.18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38.68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49.87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38.050000000000004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44.94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42.46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42.24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55.309999999999995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39.61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44.949999999999996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42.46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42.24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50.929999999999993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43.180000000000007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43.909999999999989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42.43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45.53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170681.79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283757.13999999996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289789.36000000004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381198.68000000005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433941.69999999995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19.61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18.02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21.5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24.24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26.53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63.650000000000006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44.580000000000005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51.140000000000008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62.61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63.02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65.36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56.04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56.07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57.84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60.519999999999996</v>
      </c>
    </row>
    <row r="19" spans="2:15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33.82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29.810000000000002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36.409999999999997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41.730000000000004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44.54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72.06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50.85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57.78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58.669999999999995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56.850000000000009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79.699999999999989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55.239999999999995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67.459999999999994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66.87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71.460000000000008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72.929999999999993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68.7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75.87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77.78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78.23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57.97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43.279999999999987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51.51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42.38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45.480000000000004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103.35999999999999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95.67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75.160000000000011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74.150000000000006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80.53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58.13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41.910000000000004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48.499999999999993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53.57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55.099999999999994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69.47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51.59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63.499999999999993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58.849999999999994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65.53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61.339999999999996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38.270000000000003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45.860000000000007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50.14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50.230000000000004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70.77000000000001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51.76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63.46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66.75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68.179999999999993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46.12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44.360000000000007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50.370000000000005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41.650000000000006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44.75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29.45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27.470000000000002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32.79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34.85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36.83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48.78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41.63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49.109999999999992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74.510000000000005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79.590000000000018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39.370000000000005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40.42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47.769999999999996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41.360000000000007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44.07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33.03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28.23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32.61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36.18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38.68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49.87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36.79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44.94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42.46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42.24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49.98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37.880000000000003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44.949999999999996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42.46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42.24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50.929999999999993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43.050000000000004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43.909999999999989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42.43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45.53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170681.79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283757.13999999996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289789.36000000004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381198.68000000005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433941.69999999995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19.61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17.730000000000004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21.5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24.24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26.53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63.650000000000006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43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51.140000000000008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62.61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63.02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65.36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52.07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56.07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57.84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60.519999999999996</v>
      </c>
    </row>
    <row r="20" spans="2:15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33.82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29.810000000000002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36.409999999999997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41.730000000000004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44.54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72.06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50.85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57.78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58.669999999999995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56.850000000000009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79.699999999999989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55.239999999999995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67.459999999999994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66.87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71.460000000000008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72.929999999999993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64.150000000000006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75.87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77.78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78.23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57.97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43.279999999999987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51.51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42.38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45.480000000000004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109.59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95.67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75.160000000000011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74.150000000000006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80.53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57.71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41.910000000000004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48.499999999999993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53.57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55.099999999999994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69.47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51.59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63.499999999999993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58.849999999999994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65.53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61.339999999999996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38.270000000000003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45.860000000000007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50.14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50.230000000000004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72.289999999999992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51.76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63.46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66.75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68.179999999999993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45.13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44.360000000000007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50.370000000000005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41.650000000000006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44.75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29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27.470000000000002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32.79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34.85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36.83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47.720000000000006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41.63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49.109999999999992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74.510000000000005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79.590000000000018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39.370000000000005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40.42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47.769999999999996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41.360000000000007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44.07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33.53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28.23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32.61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36.18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38.68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49.87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36.79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44.94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42.46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42.24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49.98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37.880000000000003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44.949999999999996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42.46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42.24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50.929999999999993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43.050000000000004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43.909999999999989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42.43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45.53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170681.79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283757.13999999996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289789.36000000004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381198.68000000005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433941.69999999995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19.169999999999998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17.730000000000004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21.5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24.24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26.53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63.280000000000008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43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51.140000000000008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62.61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63.02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65.36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49.27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56.07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57.84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60.519999999999996</v>
      </c>
    </row>
    <row r="21" spans="2:15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33.620000000000005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31.5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36.409999999999997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41.730000000000004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44.54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74.580000000000013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51.809999999999995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57.78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58.669999999999995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56.850000000000009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81.320000000000022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57.319999999999993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67.459999999999994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66.87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71.460000000000008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70.430000000000007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65.53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75.87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77.78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78.23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55.51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45.069999999999993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51.51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42.38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45.480000000000004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114.57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94.28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75.160000000000011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74.150000000000006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80.53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56.39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42.82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48.499999999999993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53.57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55.099999999999994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72.820000000000007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53.46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63.499999999999993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58.849999999999994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65.53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61.53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40.1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45.860000000000007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50.14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50.230000000000004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72.159999999999982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53.589999999999996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63.46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66.75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68.179999999999993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42.470000000000006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46.56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50.370000000000005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41.650000000000006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44.75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27.619999999999997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29.3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32.79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34.85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36.83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44.300000000000011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45.580000000000005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49.109999999999992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74.510000000000005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79.590000000000018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37.08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42.220000000000006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47.769999999999996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41.360000000000007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44.07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31.95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29.8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32.61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36.18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38.68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48.26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38.74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44.94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42.46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42.24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49.059999999999995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38.74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44.949999999999996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42.46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42.24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48.949999999999996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44.52000000000001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43.909999999999989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42.43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45.53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169764.31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283757.13999999996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289789.36000000004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381198.68000000005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433941.69999999995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18.279999999999998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19.16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21.5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24.24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26.53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60.669999999999995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45.35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51.140000000000008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62.61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63.02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62.39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51.53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56.07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57.84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60.519999999999996</v>
      </c>
    </row>
    <row r="22" spans="2:15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33.620000000000005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31.5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36.409999999999997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41.730000000000004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44.54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74.580000000000013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51.809999999999995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57.78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58.669999999999995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56.850000000000009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81.320000000000022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57.319999999999993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67.459999999999994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66.87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71.460000000000008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70.430000000000007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65.53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75.87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77.78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78.23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55.51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45.069999999999993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51.51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42.38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45.480000000000004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114.57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94.28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75.160000000000011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74.150000000000006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80.53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56.39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42.82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48.499999999999993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53.57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55.099999999999994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72.820000000000007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53.46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63.499999999999993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58.849999999999994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65.53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61.53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40.1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45.860000000000007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50.14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50.230000000000004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71.039999999999992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53.589999999999996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63.46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66.75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68.179999999999993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42.470000000000006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46.56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50.370000000000005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41.650000000000006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44.75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27.619999999999997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29.3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32.79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34.85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36.83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44.300000000000011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45.580000000000005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49.109999999999992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74.510000000000005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79.590000000000018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37.08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42.220000000000006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47.769999999999996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41.360000000000007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44.07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31.95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29.8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32.61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36.18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38.68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48.26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38.74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44.94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42.46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42.24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49.059999999999995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38.74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44.949999999999996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42.46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42.24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48.949999999999996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44.52000000000001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43.909999999999989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42.43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45.53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283426.2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283757.13999999996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289789.36000000004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381198.68000000005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433941.69999999995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18.279999999999998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19.16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21.5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24.24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26.53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60.669999999999995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45.35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51.140000000000008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62.61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63.02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62.39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51.53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56.07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57.84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60.519999999999996</v>
      </c>
    </row>
    <row r="23" spans="2:15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33.620000000000005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33.229999999999997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36.309999999999995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41.440000000000005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42.76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74.580000000000013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53.519999999999996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61.79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56.64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56.850000000000009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81.320000000000022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60.41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63.000000000000007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66.87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71.460000000000008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70.570000000000007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71.900000000000006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75.760000000000005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76.12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77.92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55.51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48.89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50.410000000000004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42.38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42.76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114.57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73.430000000000007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74.960000000000008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74.150000000000006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72.349999999999994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56.39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45.790000000000006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47.519999999999996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51.58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55.099999999999994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72.820000000000007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58.279999999999994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58.25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58.849999999999994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65.53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61.53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43.36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45.810000000000009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47.309999999999995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49.85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71.039999999999992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57.01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63.41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65.55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66.02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42.470000000000006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49.38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47.55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41.650000000000006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44.75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27.619999999999997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31.27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32.619999999999997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34.119999999999997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35.76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44.300000000000011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47.54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48.939999999999991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73.790000000000006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78.52000000000001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37.08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44.92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46.36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40.970000000000006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42.76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31.95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31.02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32.020000000000003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35.56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38.68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48.26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41.58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44.989999999999995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39.570000000000007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42.24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49.059999999999995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41.58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45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39.570000000000007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42.24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48.949999999999996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41.760000000000005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49.429999999999993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42.43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42.76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169764.31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283757.13999999996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289789.36000000004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381198.68000000005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433941.69999999995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18.279999999999998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20.160000000000004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20.490000000000002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24.24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26.53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60.669999999999995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47.96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50.870000000000012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60.259999999999991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63.02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62.39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52.73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54.33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56.470000000000006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60.519999999999996</v>
      </c>
    </row>
    <row r="24" spans="2:15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33.620000000000005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33.669999999999995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36.309999999999995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41.440000000000005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42.76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72.210000000000008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53.519999999999996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61.79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56.64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56.850000000000009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81.320000000000022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61.779999999999994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63.000000000000007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66.87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71.460000000000008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70.570000000000007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71.900000000000006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75.760000000000005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76.12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77.92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51.709999999999994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48.89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50.410000000000004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42.38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42.76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114.57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73.430000000000007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74.960000000000008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74.150000000000006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72.349999999999994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56.39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45.790000000000006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47.519999999999996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51.58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55.099999999999994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72.820000000000007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58.709999999999994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58.25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58.849999999999994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65.53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61.53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43.36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45.810000000000009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47.309999999999995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49.85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71.039999999999992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57.01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63.41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65.55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66.02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42.470000000000006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49.38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47.55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41.650000000000006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44.75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27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31.27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32.619999999999997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34.119999999999997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35.76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44.300000000000011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47.54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48.939999999999991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73.790000000000006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78.52000000000001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37.08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45.34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46.36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40.970000000000006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42.76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31.95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31.02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32.020000000000003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35.56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38.68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48.26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41.58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44.989999999999995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39.570000000000007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42.24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47.37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41.58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45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39.570000000000007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42.24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48.949999999999996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41.760000000000005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49.429999999999993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42.43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42.76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169764.31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283757.13999999996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289789.36000000004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381198.68000000005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433941.69999999995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18.279999999999998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20.170000000000002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20.490000000000002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24.24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26.53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60.669999999999995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47.96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50.870000000000012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60.259999999999991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63.02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62.39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54.640000000000008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54.33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56.470000000000006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60.519999999999996</v>
      </c>
    </row>
    <row r="25" spans="2:15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33.620000000000005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33.669999999999995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36.309999999999995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41.440000000000005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42.76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72.210000000000008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53.519999999999996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61.79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52.949999999999996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56.850000000000009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81.320000000000022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61.779999999999994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63.000000000000007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66.87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71.460000000000008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70.570000000000007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71.900000000000006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75.760000000000005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76.12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77.92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51.709999999999994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48.89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50.410000000000004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42.38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42.76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114.57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73.430000000000007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74.960000000000008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74.150000000000006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72.349999999999994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56.39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45.790000000000006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47.519999999999996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51.58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55.099999999999994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72.820000000000007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58.709999999999994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58.25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58.849999999999994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65.53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61.53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43.36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45.810000000000009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47.309999999999995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49.85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71.039999999999992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57.01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63.41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65.55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66.02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42.470000000000006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47.69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47.55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41.650000000000006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44.75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27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31.27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32.619999999999997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34.119999999999997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35.76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44.300000000000011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47.54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48.939999999999991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73.790000000000006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78.52000000000001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37.08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45.34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46.36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40.970000000000006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42.76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31.95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31.02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32.020000000000003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35.56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38.68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48.26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41.58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44.989999999999995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39.570000000000007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42.24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47.37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41.58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45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39.570000000000007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42.24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45.62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41.760000000000005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49.429999999999993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42.43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42.76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169764.31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283757.13999999996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289789.36000000004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381198.68000000005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433941.69999999995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18.279999999999998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20.170000000000002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20.490000000000002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24.24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26.53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60.669999999999995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47.96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50.870000000000012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60.259999999999991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63.02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62.39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54.640000000000008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54.33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56.470000000000006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60.519999999999996</v>
      </c>
    </row>
    <row r="26" spans="2:154" ht="15" thickBot="1" x14ac:dyDescent="0.35">
      <c r="B26" s="13" t="s">
        <v>24</v>
      </c>
      <c r="C26" s="19">
        <f>SUM(C14:C25)</f>
        <v>394.8</v>
      </c>
      <c r="D26" s="19">
        <f t="shared" ref="D26:G26" si="0">SUM(D14:D25)</f>
        <v>390.90000000000009</v>
      </c>
      <c r="E26" s="19">
        <f t="shared" si="0"/>
        <v>436.52999999999992</v>
      </c>
      <c r="F26" s="19">
        <f t="shared" si="0"/>
        <v>499.98000000000008</v>
      </c>
      <c r="G26" s="20">
        <f t="shared" si="0"/>
        <v>529.1400000000001</v>
      </c>
      <c r="I26" s="13" t="s">
        <v>24</v>
      </c>
      <c r="J26" s="19">
        <f>SUM(J14:J25)</f>
        <v>854.62000000000023</v>
      </c>
      <c r="K26" s="19">
        <f t="shared" ref="K26:N26" si="1">SUM(K14:K25)</f>
        <v>711.75</v>
      </c>
      <c r="L26" s="19">
        <f t="shared" si="1"/>
        <v>705.02999999999975</v>
      </c>
      <c r="M26" s="19">
        <f t="shared" si="1"/>
        <v>694.62</v>
      </c>
      <c r="N26" s="20">
        <f t="shared" si="1"/>
        <v>682.20000000000016</v>
      </c>
      <c r="P26" s="13" t="s">
        <v>24</v>
      </c>
      <c r="Q26" s="19">
        <f>SUM(Q14:Q25)</f>
        <v>955.70000000000016</v>
      </c>
      <c r="R26" s="19">
        <f t="shared" ref="R26:U26" si="2">SUM(R14:R25)</f>
        <v>794.9899999999999</v>
      </c>
      <c r="S26" s="19">
        <f t="shared" si="2"/>
        <v>795.93</v>
      </c>
      <c r="T26" s="19">
        <f t="shared" si="2"/>
        <v>802.65000000000009</v>
      </c>
      <c r="U26" s="20">
        <f t="shared" si="2"/>
        <v>857.52000000000032</v>
      </c>
      <c r="W26" s="13" t="s">
        <v>24</v>
      </c>
      <c r="X26" s="19">
        <f>SUM(X14:X25)</f>
        <v>832.32000000000028</v>
      </c>
      <c r="Y26" s="19">
        <f t="shared" ref="Y26:AB26" si="3">SUM(Y14:Y25)</f>
        <v>841.34999999999991</v>
      </c>
      <c r="Z26" s="19">
        <f t="shared" si="3"/>
        <v>909.96</v>
      </c>
      <c r="AA26" s="19">
        <f t="shared" si="3"/>
        <v>928.52999999999986</v>
      </c>
      <c r="AB26" s="20">
        <f t="shared" si="3"/>
        <v>937.82999999999993</v>
      </c>
      <c r="AD26" s="13" t="s">
        <v>24</v>
      </c>
      <c r="AE26" s="19">
        <f>SUM(AE14:AE25)</f>
        <v>665.58</v>
      </c>
      <c r="AF26" s="19">
        <f t="shared" ref="AF26:AI26" si="4">SUM(AF14:AF25)</f>
        <v>577.87999999999988</v>
      </c>
      <c r="AG26" s="19">
        <f t="shared" si="4"/>
        <v>614.7299999999999</v>
      </c>
      <c r="AH26" s="19">
        <f t="shared" si="4"/>
        <v>508.65</v>
      </c>
      <c r="AI26" s="20">
        <f t="shared" si="4"/>
        <v>537.60000000000014</v>
      </c>
      <c r="AK26" s="13" t="s">
        <v>24</v>
      </c>
      <c r="AL26" s="19">
        <f>SUM(AL14:AL25)</f>
        <v>1334.3199999999997</v>
      </c>
      <c r="AM26" s="19">
        <f t="shared" ref="AM26:AP26" si="5">SUM(AM14:AM25)</f>
        <v>1160.4000000000001</v>
      </c>
      <c r="AN26" s="19">
        <f t="shared" si="5"/>
        <v>900.69000000000017</v>
      </c>
      <c r="AO26" s="19">
        <f t="shared" si="5"/>
        <v>890.42999999999984</v>
      </c>
      <c r="AP26" s="20">
        <f t="shared" si="5"/>
        <v>941.81999999999994</v>
      </c>
      <c r="AR26" s="13" t="s">
        <v>24</v>
      </c>
      <c r="AS26" s="19">
        <f>SUM(AS14:AS25)</f>
        <v>676.11999999999989</v>
      </c>
      <c r="AT26" s="19">
        <f t="shared" ref="AT26:AW26" si="6">SUM(AT14:AT25)</f>
        <v>582.82000000000005</v>
      </c>
      <c r="AU26" s="19">
        <f t="shared" si="6"/>
        <v>578.87999999999988</v>
      </c>
      <c r="AV26" s="19">
        <f t="shared" si="6"/>
        <v>637.05000000000007</v>
      </c>
      <c r="AW26" s="20">
        <f t="shared" si="6"/>
        <v>661.20000000000016</v>
      </c>
      <c r="AY26" s="13" t="s">
        <v>24</v>
      </c>
      <c r="AZ26" s="19">
        <f>SUM(AZ14:AZ25)</f>
        <v>827.12000000000023</v>
      </c>
      <c r="BA26" s="19">
        <f t="shared" ref="BA26:BD26" si="7">SUM(BA14:BA25)</f>
        <v>734.49000000000012</v>
      </c>
      <c r="BB26" s="19">
        <f t="shared" si="7"/>
        <v>746.06999999999994</v>
      </c>
      <c r="BC26" s="19">
        <f t="shared" si="7"/>
        <v>706.38000000000011</v>
      </c>
      <c r="BD26" s="20">
        <f t="shared" si="7"/>
        <v>786.35999999999979</v>
      </c>
      <c r="BF26" s="13" t="s">
        <v>24</v>
      </c>
      <c r="BG26" s="19">
        <f>SUM(BG14:BG25)</f>
        <v>720.87999999999988</v>
      </c>
      <c r="BH26" s="19">
        <f t="shared" ref="BH26:BK26" si="8">SUM(BH14:BH25)</f>
        <v>579.29000000000008</v>
      </c>
      <c r="BI26" s="19">
        <f t="shared" si="8"/>
        <v>550.05000000000018</v>
      </c>
      <c r="BJ26" s="19">
        <f t="shared" si="8"/>
        <v>593.30999999999983</v>
      </c>
      <c r="BK26" s="20">
        <f t="shared" si="8"/>
        <v>601.62000000000012</v>
      </c>
      <c r="BM26" s="13" t="s">
        <v>24</v>
      </c>
      <c r="BN26" s="19">
        <f>SUM(BN14:BN25)</f>
        <v>863.54999999999973</v>
      </c>
      <c r="BO26" s="19">
        <f t="shared" ref="BO26:BR26" si="9">SUM(BO14:BO25)</f>
        <v>727.93</v>
      </c>
      <c r="BP26" s="19">
        <f t="shared" si="9"/>
        <v>753.87999999999988</v>
      </c>
      <c r="BQ26" s="19">
        <f t="shared" si="9"/>
        <v>797.51999999999987</v>
      </c>
      <c r="BR26" s="20">
        <f t="shared" si="9"/>
        <v>811.67999999999984</v>
      </c>
      <c r="BT26" s="13" t="s">
        <v>24</v>
      </c>
      <c r="BU26" s="19">
        <f>SUM(BU14:BU25)</f>
        <v>527.16000000000008</v>
      </c>
      <c r="BV26" s="19">
        <f t="shared" ref="BV26:BY26" si="10">SUM(BV14:BV25)</f>
        <v>543.65</v>
      </c>
      <c r="BW26" s="19">
        <f t="shared" si="10"/>
        <v>595.89</v>
      </c>
      <c r="BX26" s="19">
        <f t="shared" si="10"/>
        <v>499.9799999999999</v>
      </c>
      <c r="BY26" s="20">
        <f t="shared" si="10"/>
        <v>537</v>
      </c>
      <c r="CA26" s="13" t="s">
        <v>24</v>
      </c>
      <c r="CB26" s="19">
        <f>SUM(CB14:CB25)</f>
        <v>332.84</v>
      </c>
      <c r="CC26" s="19">
        <f t="shared" ref="CC26:CF26" si="11">SUM(CC14:CC25)</f>
        <v>345.72999999999996</v>
      </c>
      <c r="CD26" s="19">
        <f t="shared" si="11"/>
        <v>392.31</v>
      </c>
      <c r="CE26" s="19">
        <f t="shared" si="11"/>
        <v>416.67</v>
      </c>
      <c r="CF26" s="20">
        <f t="shared" si="11"/>
        <v>438.74999999999989</v>
      </c>
      <c r="CH26" s="13" t="s">
        <v>24</v>
      </c>
      <c r="CI26" s="19">
        <f>SUM(CI14:CI25)</f>
        <v>552.78</v>
      </c>
      <c r="CJ26" s="19">
        <f t="shared" ref="CJ26:CM26" si="12">SUM(CJ14:CJ25)</f>
        <v>538.30999999999995</v>
      </c>
      <c r="CK26" s="19">
        <f t="shared" si="12"/>
        <v>588.71999999999991</v>
      </c>
      <c r="CL26" s="19">
        <f t="shared" si="12"/>
        <v>892.04999999999984</v>
      </c>
      <c r="CM26" s="20">
        <f t="shared" si="12"/>
        <v>951.87000000000012</v>
      </c>
      <c r="CO26" s="13" t="s">
        <v>24</v>
      </c>
      <c r="CP26" s="19">
        <f>SUM(CP14:CP25)</f>
        <v>459.95</v>
      </c>
      <c r="CQ26" s="19">
        <f t="shared" ref="CQ26:CT26" si="13">SUM(CQ14:CQ25)</f>
        <v>491.16000000000008</v>
      </c>
      <c r="CR26" s="19">
        <f t="shared" si="13"/>
        <v>568.91999999999985</v>
      </c>
      <c r="CS26" s="19">
        <f t="shared" si="13"/>
        <v>495.24000000000018</v>
      </c>
      <c r="CT26" s="20">
        <f t="shared" si="13"/>
        <v>524.91</v>
      </c>
      <c r="CV26" s="13" t="s">
        <v>24</v>
      </c>
      <c r="CW26" s="19">
        <f>SUM(CW14:CW25)</f>
        <v>396.82</v>
      </c>
      <c r="CX26" s="19">
        <f t="shared" ref="CX26:DA26" si="14">SUM(CX14:CX25)</f>
        <v>367.77</v>
      </c>
      <c r="CY26" s="19">
        <f t="shared" si="14"/>
        <v>389.49</v>
      </c>
      <c r="CZ26" s="19">
        <f t="shared" si="14"/>
        <v>432.36</v>
      </c>
      <c r="DA26" s="20">
        <f t="shared" si="14"/>
        <v>464.16</v>
      </c>
      <c r="DC26" s="13" t="s">
        <v>24</v>
      </c>
      <c r="DD26" s="19">
        <f>SUM(DD14:DD25)</f>
        <v>585.39</v>
      </c>
      <c r="DE26" s="19">
        <f t="shared" ref="DE26:DH26" si="15">SUM(DE14:DE25)</f>
        <v>511.33000000000004</v>
      </c>
      <c r="DF26" s="19">
        <f t="shared" si="15"/>
        <v>539.37</v>
      </c>
      <c r="DG26" s="19">
        <f t="shared" si="15"/>
        <v>500.90999999999997</v>
      </c>
      <c r="DH26" s="20">
        <f t="shared" si="15"/>
        <v>506.88000000000005</v>
      </c>
      <c r="DJ26" s="13" t="s">
        <v>24</v>
      </c>
      <c r="DK26" s="19">
        <f>SUM(DK14:DK25)</f>
        <v>583.07000000000005</v>
      </c>
      <c r="DL26" s="19">
        <f t="shared" ref="DL26:DO26" si="16">SUM(DL14:DL25)</f>
        <v>512.19000000000005</v>
      </c>
      <c r="DM26" s="19">
        <f t="shared" si="16"/>
        <v>539.45999999999992</v>
      </c>
      <c r="DN26" s="19">
        <f t="shared" si="16"/>
        <v>500.93999999999994</v>
      </c>
      <c r="DO26" s="20">
        <f t="shared" si="16"/>
        <v>506.88000000000005</v>
      </c>
      <c r="DQ26" s="13" t="s">
        <v>24</v>
      </c>
      <c r="DR26" s="19">
        <f>SUM(DR14:DR25)</f>
        <v>590.13</v>
      </c>
      <c r="DS26" s="19">
        <f t="shared" ref="DS26:DV26" si="17">SUM(DS14:DS25)</f>
        <v>529.04</v>
      </c>
      <c r="DT26" s="19">
        <f t="shared" si="17"/>
        <v>543.38999999999987</v>
      </c>
      <c r="DU26" s="19">
        <f t="shared" si="17"/>
        <v>509.25000000000006</v>
      </c>
      <c r="DV26" s="20">
        <f t="shared" si="17"/>
        <v>538.04999999999995</v>
      </c>
      <c r="DX26" s="13" t="s">
        <v>24</v>
      </c>
      <c r="DY26" s="19">
        <f>SUM(DY14:DY25)</f>
        <v>2157255.9700000002</v>
      </c>
      <c r="DZ26" s="19">
        <f t="shared" ref="DZ26:EC26" si="18">SUM(DZ14:DZ25)</f>
        <v>2953912.84</v>
      </c>
      <c r="EA26" s="19">
        <f t="shared" si="18"/>
        <v>3478589.78</v>
      </c>
      <c r="EB26" s="19">
        <f t="shared" si="18"/>
        <v>4574384.1600000011</v>
      </c>
      <c r="EC26" s="20">
        <f t="shared" si="18"/>
        <v>5207300.4000000013</v>
      </c>
      <c r="EE26" s="13" t="s">
        <v>24</v>
      </c>
      <c r="EF26" s="19">
        <f>SUM(EF14:EF25)</f>
        <v>228.75</v>
      </c>
      <c r="EG26" s="19">
        <f t="shared" ref="EG26:EJ26" si="19">SUM(EG14:EG25)</f>
        <v>226.26</v>
      </c>
      <c r="EH26" s="19">
        <f t="shared" si="19"/>
        <v>254.91000000000003</v>
      </c>
      <c r="EI26" s="19">
        <f t="shared" si="19"/>
        <v>290.94000000000005</v>
      </c>
      <c r="EJ26" s="20">
        <f t="shared" si="19"/>
        <v>318.36</v>
      </c>
      <c r="EL26" s="13" t="s">
        <v>24</v>
      </c>
      <c r="EM26" s="19">
        <f>SUM(EM14:EM25)</f>
        <v>675.49</v>
      </c>
      <c r="EN26" s="19">
        <f t="shared" ref="EN26:EQ26" si="20">SUM(EN14:EN25)</f>
        <v>619.24000000000012</v>
      </c>
      <c r="EO26" s="19">
        <f t="shared" si="20"/>
        <v>611.43000000000006</v>
      </c>
      <c r="EP26" s="19">
        <f t="shared" si="20"/>
        <v>745.71</v>
      </c>
      <c r="EQ26" s="20">
        <f t="shared" si="20"/>
        <v>756.2399999999999</v>
      </c>
      <c r="ES26" s="13" t="s">
        <v>24</v>
      </c>
      <c r="ET26" s="19">
        <f>SUM(ET14:ET25)</f>
        <v>751.04</v>
      </c>
      <c r="EU26" s="19">
        <f t="shared" ref="EU26:EX26" si="21">SUM(EU14:EU25)</f>
        <v>676.05</v>
      </c>
      <c r="EV26" s="19">
        <f t="shared" si="21"/>
        <v>667.32</v>
      </c>
      <c r="EW26" s="19">
        <f t="shared" si="21"/>
        <v>690.27000000000021</v>
      </c>
      <c r="EX26" s="20">
        <f t="shared" si="21"/>
        <v>726.2399999999999</v>
      </c>
    </row>
    <row r="27" spans="2:154" ht="15" thickBot="1" x14ac:dyDescent="0.35">
      <c r="B27" s="50" t="s">
        <v>68</v>
      </c>
      <c r="C27" s="51">
        <f>C26/12</f>
        <v>32.9</v>
      </c>
      <c r="D27" s="51">
        <f t="shared" ref="D27:G27" si="22">D26/12</f>
        <v>32.57500000000001</v>
      </c>
      <c r="E27" s="51">
        <f t="shared" si="22"/>
        <v>36.377499999999991</v>
      </c>
      <c r="F27" s="51">
        <f t="shared" si="22"/>
        <v>41.665000000000006</v>
      </c>
      <c r="G27" s="52">
        <f t="shared" si="22"/>
        <v>44.095000000000006</v>
      </c>
      <c r="I27" s="50" t="s">
        <v>68</v>
      </c>
      <c r="J27" s="51">
        <f>J26/12</f>
        <v>71.218333333333348</v>
      </c>
      <c r="K27" s="51">
        <f t="shared" ref="K27:N27" si="23">K26/12</f>
        <v>59.3125</v>
      </c>
      <c r="L27" s="51">
        <f t="shared" si="23"/>
        <v>58.752499999999976</v>
      </c>
      <c r="M27" s="51">
        <f t="shared" si="23"/>
        <v>57.884999999999998</v>
      </c>
      <c r="N27" s="52">
        <f t="shared" si="23"/>
        <v>56.850000000000016</v>
      </c>
      <c r="P27" s="50" t="s">
        <v>68</v>
      </c>
      <c r="Q27" s="51">
        <f>Q26/12</f>
        <v>79.64166666666668</v>
      </c>
      <c r="R27" s="51">
        <f t="shared" ref="R27:U27" si="24">R26/12</f>
        <v>66.249166666666653</v>
      </c>
      <c r="S27" s="51">
        <f t="shared" si="24"/>
        <v>66.327500000000001</v>
      </c>
      <c r="T27" s="51">
        <f t="shared" si="24"/>
        <v>66.887500000000003</v>
      </c>
      <c r="U27" s="52">
        <f t="shared" si="24"/>
        <v>71.460000000000022</v>
      </c>
      <c r="W27" s="50" t="s">
        <v>68</v>
      </c>
      <c r="X27" s="51">
        <f>X26/12</f>
        <v>69.360000000000028</v>
      </c>
      <c r="Y27" s="51">
        <f t="shared" ref="Y27:AB27" si="25">Y26/12</f>
        <v>70.112499999999997</v>
      </c>
      <c r="Z27" s="51">
        <f t="shared" si="25"/>
        <v>75.83</v>
      </c>
      <c r="AA27" s="51">
        <f t="shared" si="25"/>
        <v>77.377499999999984</v>
      </c>
      <c r="AB27" s="52">
        <f t="shared" si="25"/>
        <v>78.152499999999989</v>
      </c>
      <c r="AD27" s="50" t="s">
        <v>68</v>
      </c>
      <c r="AE27" s="51">
        <f>AE26/12</f>
        <v>55.465000000000003</v>
      </c>
      <c r="AF27" s="51">
        <f t="shared" ref="AF27:AI27" si="26">AF26/12</f>
        <v>48.156666666666659</v>
      </c>
      <c r="AG27" s="51">
        <f t="shared" si="26"/>
        <v>51.227499999999992</v>
      </c>
      <c r="AH27" s="51">
        <f t="shared" si="26"/>
        <v>42.387499999999996</v>
      </c>
      <c r="AI27" s="52">
        <f t="shared" si="26"/>
        <v>44.800000000000011</v>
      </c>
      <c r="AK27" s="50" t="s">
        <v>68</v>
      </c>
      <c r="AL27" s="51">
        <f>AL26/12</f>
        <v>111.19333333333331</v>
      </c>
      <c r="AM27" s="51">
        <f t="shared" ref="AM27:AP27" si="27">AM26/12</f>
        <v>96.7</v>
      </c>
      <c r="AN27" s="51">
        <f t="shared" si="27"/>
        <v>75.057500000000019</v>
      </c>
      <c r="AO27" s="51">
        <f t="shared" si="27"/>
        <v>74.202499999999986</v>
      </c>
      <c r="AP27" s="52">
        <f t="shared" si="27"/>
        <v>78.484999999999999</v>
      </c>
      <c r="AR27" s="50" t="s">
        <v>68</v>
      </c>
      <c r="AS27" s="51">
        <f>AS26/12</f>
        <v>56.343333333333327</v>
      </c>
      <c r="AT27" s="51">
        <f t="shared" ref="AT27:AW27" si="28">AT26/12</f>
        <v>48.568333333333335</v>
      </c>
      <c r="AU27" s="51">
        <f t="shared" si="28"/>
        <v>48.239999999999988</v>
      </c>
      <c r="AV27" s="51">
        <f t="shared" si="28"/>
        <v>53.087500000000006</v>
      </c>
      <c r="AW27" s="52">
        <f t="shared" si="28"/>
        <v>55.100000000000016</v>
      </c>
      <c r="AY27" s="50" t="s">
        <v>68</v>
      </c>
      <c r="AZ27" s="51">
        <f>AZ26/12</f>
        <v>68.926666666666691</v>
      </c>
      <c r="BA27" s="51">
        <f t="shared" ref="BA27:BD27" si="29">BA26/12</f>
        <v>61.20750000000001</v>
      </c>
      <c r="BB27" s="51">
        <f t="shared" si="29"/>
        <v>62.172499999999992</v>
      </c>
      <c r="BC27" s="51">
        <f t="shared" si="29"/>
        <v>58.865000000000009</v>
      </c>
      <c r="BD27" s="52">
        <f t="shared" si="29"/>
        <v>65.529999999999987</v>
      </c>
      <c r="BF27" s="50" t="s">
        <v>68</v>
      </c>
      <c r="BG27" s="51">
        <f>BG26/12</f>
        <v>60.073333333333323</v>
      </c>
      <c r="BH27" s="51">
        <f t="shared" ref="BH27:BK27" si="30">BH26/12</f>
        <v>48.274166666666673</v>
      </c>
      <c r="BI27" s="51">
        <f t="shared" si="30"/>
        <v>45.837500000000013</v>
      </c>
      <c r="BJ27" s="51">
        <f t="shared" si="30"/>
        <v>49.442499999999988</v>
      </c>
      <c r="BK27" s="52">
        <f t="shared" si="30"/>
        <v>50.135000000000012</v>
      </c>
      <c r="BM27" s="50" t="s">
        <v>68</v>
      </c>
      <c r="BN27" s="51">
        <f>BN26/12</f>
        <v>71.962499999999977</v>
      </c>
      <c r="BO27" s="51">
        <f t="shared" ref="BO27:BR27" si="31">BO26/12</f>
        <v>60.660833333333329</v>
      </c>
      <c r="BP27" s="51">
        <f t="shared" si="31"/>
        <v>62.823333333333323</v>
      </c>
      <c r="BQ27" s="51">
        <f t="shared" si="31"/>
        <v>66.459999999999994</v>
      </c>
      <c r="BR27" s="52">
        <f t="shared" si="31"/>
        <v>67.639999999999986</v>
      </c>
      <c r="BT27" s="50" t="s">
        <v>68</v>
      </c>
      <c r="BU27" s="51">
        <f>BU26/12</f>
        <v>43.930000000000007</v>
      </c>
      <c r="BV27" s="51">
        <f t="shared" ref="BV27:BY27" si="32">BV26/12</f>
        <v>45.304166666666667</v>
      </c>
      <c r="BW27" s="51">
        <f t="shared" si="32"/>
        <v>49.657499999999999</v>
      </c>
      <c r="BX27" s="51">
        <f t="shared" si="32"/>
        <v>41.664999999999992</v>
      </c>
      <c r="BY27" s="52">
        <f t="shared" si="32"/>
        <v>44.75</v>
      </c>
      <c r="CA27" s="50" t="s">
        <v>68</v>
      </c>
      <c r="CB27" s="51">
        <f>CB26/12</f>
        <v>27.736666666666665</v>
      </c>
      <c r="CC27" s="51">
        <f t="shared" ref="CC27:CF27" si="33">CC26/12</f>
        <v>28.810833333333331</v>
      </c>
      <c r="CD27" s="51">
        <f t="shared" si="33"/>
        <v>32.692500000000003</v>
      </c>
      <c r="CE27" s="51">
        <f t="shared" si="33"/>
        <v>34.722500000000004</v>
      </c>
      <c r="CF27" s="52">
        <f t="shared" si="33"/>
        <v>36.562499999999993</v>
      </c>
      <c r="CH27" s="50" t="s">
        <v>68</v>
      </c>
      <c r="CI27" s="51">
        <f>CI26/12</f>
        <v>46.064999999999998</v>
      </c>
      <c r="CJ27" s="51">
        <f t="shared" ref="CJ27:CM27" si="34">CJ26/12</f>
        <v>44.85916666666666</v>
      </c>
      <c r="CK27" s="51">
        <f t="shared" si="34"/>
        <v>49.059999999999995</v>
      </c>
      <c r="CL27" s="51">
        <f t="shared" si="34"/>
        <v>74.337499999999991</v>
      </c>
      <c r="CM27" s="52">
        <f t="shared" si="34"/>
        <v>79.322500000000005</v>
      </c>
      <c r="CO27" s="50" t="s">
        <v>68</v>
      </c>
      <c r="CP27" s="51">
        <f>CP26/12</f>
        <v>38.329166666666666</v>
      </c>
      <c r="CQ27" s="51">
        <f t="shared" ref="CQ27:CT27" si="35">CQ26/12</f>
        <v>40.930000000000007</v>
      </c>
      <c r="CR27" s="51">
        <f t="shared" si="35"/>
        <v>47.409999999999989</v>
      </c>
      <c r="CS27" s="51">
        <f t="shared" si="35"/>
        <v>41.270000000000017</v>
      </c>
      <c r="CT27" s="52">
        <f t="shared" si="35"/>
        <v>43.7425</v>
      </c>
      <c r="CV27" s="50" t="s">
        <v>68</v>
      </c>
      <c r="CW27" s="51">
        <f>CW26/12</f>
        <v>33.068333333333335</v>
      </c>
      <c r="CX27" s="51">
        <f t="shared" ref="CX27:DA27" si="36">CX26/12</f>
        <v>30.647499999999997</v>
      </c>
      <c r="CY27" s="51">
        <f t="shared" si="36"/>
        <v>32.457500000000003</v>
      </c>
      <c r="CZ27" s="51">
        <f t="shared" si="36"/>
        <v>36.03</v>
      </c>
      <c r="DA27" s="52">
        <f t="shared" si="36"/>
        <v>38.68</v>
      </c>
      <c r="DC27" s="50" t="s">
        <v>68</v>
      </c>
      <c r="DD27" s="51">
        <f>DD26/12</f>
        <v>48.782499999999999</v>
      </c>
      <c r="DE27" s="51">
        <f t="shared" ref="DE27:DH27" si="37">DE26/12</f>
        <v>42.610833333333339</v>
      </c>
      <c r="DF27" s="51">
        <f t="shared" si="37"/>
        <v>44.947499999999998</v>
      </c>
      <c r="DG27" s="51">
        <f t="shared" si="37"/>
        <v>41.7425</v>
      </c>
      <c r="DH27" s="52">
        <f t="shared" si="37"/>
        <v>42.24</v>
      </c>
      <c r="DJ27" s="50" t="s">
        <v>68</v>
      </c>
      <c r="DK27" s="51">
        <f>DK26/12</f>
        <v>48.589166666666671</v>
      </c>
      <c r="DL27" s="51">
        <f t="shared" ref="DL27:DO27" si="38">DL26/12</f>
        <v>42.682500000000005</v>
      </c>
      <c r="DM27" s="51">
        <f t="shared" si="38"/>
        <v>44.954999999999991</v>
      </c>
      <c r="DN27" s="51">
        <f t="shared" si="38"/>
        <v>41.744999999999997</v>
      </c>
      <c r="DO27" s="52">
        <f t="shared" si="38"/>
        <v>42.24</v>
      </c>
      <c r="DQ27" s="50" t="s">
        <v>68</v>
      </c>
      <c r="DR27" s="51">
        <f>DR26/12</f>
        <v>49.177500000000002</v>
      </c>
      <c r="DS27" s="51">
        <f t="shared" ref="DS27:DV27" si="39">DS26/12</f>
        <v>44.086666666666666</v>
      </c>
      <c r="DT27" s="51">
        <f t="shared" si="39"/>
        <v>45.282499999999992</v>
      </c>
      <c r="DU27" s="51">
        <f t="shared" si="39"/>
        <v>42.437500000000007</v>
      </c>
      <c r="DV27" s="52">
        <f t="shared" si="39"/>
        <v>44.837499999999999</v>
      </c>
      <c r="DX27" s="50" t="s">
        <v>68</v>
      </c>
      <c r="DY27" s="51">
        <f>DY26/12</f>
        <v>179771.33083333334</v>
      </c>
      <c r="DZ27" s="51">
        <f t="shared" ref="DZ27:EC27" si="40">DZ26/12</f>
        <v>246159.40333333332</v>
      </c>
      <c r="EA27" s="51">
        <f t="shared" si="40"/>
        <v>289882.48166666663</v>
      </c>
      <c r="EB27" s="51">
        <f t="shared" si="40"/>
        <v>381198.68000000011</v>
      </c>
      <c r="EC27" s="52">
        <f t="shared" si="40"/>
        <v>433941.70000000013</v>
      </c>
      <c r="EE27" s="50" t="s">
        <v>68</v>
      </c>
      <c r="EF27" s="51">
        <f>EF26/12</f>
        <v>19.0625</v>
      </c>
      <c r="EG27" s="51">
        <f t="shared" ref="EG27:EJ27" si="41">EG26/12</f>
        <v>18.855</v>
      </c>
      <c r="EH27" s="51">
        <f t="shared" si="41"/>
        <v>21.242500000000003</v>
      </c>
      <c r="EI27" s="51">
        <f t="shared" si="41"/>
        <v>24.245000000000005</v>
      </c>
      <c r="EJ27" s="52">
        <f t="shared" si="41"/>
        <v>26.53</v>
      </c>
      <c r="EL27" s="50" t="s">
        <v>68</v>
      </c>
      <c r="EM27" s="51">
        <f>EM26/12</f>
        <v>56.290833333333332</v>
      </c>
      <c r="EN27" s="51">
        <f t="shared" ref="EN27:EQ27" si="42">EN26/12</f>
        <v>51.603333333333346</v>
      </c>
      <c r="EO27" s="51">
        <f t="shared" si="42"/>
        <v>50.952500000000008</v>
      </c>
      <c r="EP27" s="51">
        <f t="shared" si="42"/>
        <v>62.142500000000005</v>
      </c>
      <c r="EQ27" s="52">
        <f t="shared" si="42"/>
        <v>63.019999999999989</v>
      </c>
      <c r="ES27" s="50" t="s">
        <v>68</v>
      </c>
      <c r="ET27" s="51">
        <f>ET26/12</f>
        <v>62.586666666666666</v>
      </c>
      <c r="EU27" s="51">
        <f t="shared" ref="EU27:EX27" si="43">EU26/12</f>
        <v>56.337499999999999</v>
      </c>
      <c r="EV27" s="51">
        <f t="shared" si="43"/>
        <v>55.610000000000007</v>
      </c>
      <c r="EW27" s="51">
        <f t="shared" si="43"/>
        <v>57.522500000000015</v>
      </c>
      <c r="EX27" s="52">
        <f t="shared" si="43"/>
        <v>60.519999999999989</v>
      </c>
    </row>
    <row r="28" spans="2:154" ht="57.6" x14ac:dyDescent="0.3">
      <c r="B28" s="53" t="s">
        <v>35</v>
      </c>
      <c r="C28" s="54">
        <f>(C27-C$9)/C$9</f>
        <v>-9.565695437053319E-2</v>
      </c>
      <c r="D28" s="54">
        <f>(D26-C26)/C26</f>
        <v>-9.8784194528873364E-3</v>
      </c>
      <c r="E28" s="54">
        <f>(E26-D26)/D26</f>
        <v>0.11673062164236329</v>
      </c>
      <c r="F28" s="54">
        <f>(F26-E26)/E26</f>
        <v>0.14535083499415888</v>
      </c>
      <c r="G28" s="55">
        <f>(G26-F26)/F26</f>
        <v>5.8322332893315773E-2</v>
      </c>
      <c r="I28" s="53" t="s">
        <v>35</v>
      </c>
      <c r="J28" s="54">
        <f>(J27-J$9)/J$9</f>
        <v>0.23514279107411293</v>
      </c>
      <c r="K28" s="54">
        <f>(K26-J26)/J26</f>
        <v>-0.16717371463340455</v>
      </c>
      <c r="L28" s="54">
        <f>(L26-K26)/K26</f>
        <v>-9.4415173867232246E-3</v>
      </c>
      <c r="M28" s="54">
        <f>(M26-L26)/L26</f>
        <v>-1.4765329134930066E-2</v>
      </c>
      <c r="N28" s="55">
        <f>(N26-M26)/M26</f>
        <v>-1.7880279865249843E-2</v>
      </c>
      <c r="P28" s="53" t="s">
        <v>35</v>
      </c>
      <c r="Q28" s="54">
        <f>(Q27-Q$9)/Q$9</f>
        <v>0.18180244348815372</v>
      </c>
      <c r="R28" s="54">
        <f>(R26-Q26)/Q26</f>
        <v>-0.16815946426702966</v>
      </c>
      <c r="S28" s="54">
        <f>(S26-R26)/R26</f>
        <v>1.1824048101234665E-3</v>
      </c>
      <c r="T28" s="54">
        <f>(T26-S26)/S26</f>
        <v>8.442953526064027E-3</v>
      </c>
      <c r="U28" s="55">
        <f>(U26-T26)/T26</f>
        <v>6.8361054008596808E-2</v>
      </c>
      <c r="W28" s="53" t="s">
        <v>35</v>
      </c>
      <c r="X28" s="54">
        <f>(X27-X$9)/X$9</f>
        <v>-8.5201793721972813E-2</v>
      </c>
      <c r="Y28" s="54">
        <f>(Y26-X26)/X26</f>
        <v>1.0849192618223313E-2</v>
      </c>
      <c r="Z28" s="54">
        <f>(Z26-Y26)/Y26</f>
        <v>8.154751292565536E-2</v>
      </c>
      <c r="AA28" s="54">
        <f>(AA26-Z26)/Z26</f>
        <v>2.0407490439139985E-2</v>
      </c>
      <c r="AB28" s="55">
        <f>(AB26-AA26)/AA26</f>
        <v>1.0015831475558215E-2</v>
      </c>
      <c r="AD28" s="53" t="s">
        <v>35</v>
      </c>
      <c r="AE28" s="54">
        <f>(AE27-AE$9)/AE$9</f>
        <v>7.7408702408702387E-2</v>
      </c>
      <c r="AF28" s="54">
        <f>(AF26-AE26)/AE26</f>
        <v>-0.13176477658583513</v>
      </c>
      <c r="AG28" s="54">
        <f>(AG26-AF26)/AF26</f>
        <v>6.3767564200180024E-2</v>
      </c>
      <c r="AH28" s="54">
        <f>(AH26-AG26)/AG26</f>
        <v>-0.17256356449172799</v>
      </c>
      <c r="AI28" s="55">
        <f>(AI26-AH26)/AH26</f>
        <v>5.6915364199351538E-2</v>
      </c>
      <c r="AK28" s="53" t="s">
        <v>35</v>
      </c>
      <c r="AL28" s="54">
        <f>(AL27-AL$9)/AL$9</f>
        <v>0.48356682232599479</v>
      </c>
      <c r="AM28" s="54">
        <f>(AM26-AL26)/AL26</f>
        <v>-0.13034354577612542</v>
      </c>
      <c r="AN28" s="54">
        <f>(AN26-AM26)/AM26</f>
        <v>-0.2238107549120992</v>
      </c>
      <c r="AO28" s="54">
        <f>(AO26-AN26)/AN26</f>
        <v>-1.1391266695533791E-2</v>
      </c>
      <c r="AP28" s="55">
        <f>(AP26-AO26)/AO26</f>
        <v>5.7713688891883823E-2</v>
      </c>
      <c r="AR28" s="53" t="s">
        <v>35</v>
      </c>
      <c r="AS28" s="54">
        <f>(AS27-AS$9)/AS$9</f>
        <v>0.16315717038260399</v>
      </c>
      <c r="AT28" s="54">
        <f>(AT26-AS26)/AS26</f>
        <v>-0.13799325563509415</v>
      </c>
      <c r="AU28" s="54">
        <f>(AU26-AT26)/AT26</f>
        <v>-6.7602347208403418E-3</v>
      </c>
      <c r="AV28" s="54">
        <f>(AV26-AU26)/AU26</f>
        <v>0.10048714759535689</v>
      </c>
      <c r="AW28" s="55">
        <f>(AW26-AV26)/AV26</f>
        <v>3.7909112314575132E-2</v>
      </c>
      <c r="AY28" s="53" t="s">
        <v>35</v>
      </c>
      <c r="AZ28" s="54">
        <f>(AZ27-AZ$9)/AZ$9</f>
        <v>8.6485918453131985E-2</v>
      </c>
      <c r="BA28" s="54">
        <f>(BA26-AZ26)/AZ26</f>
        <v>-0.1119910049327789</v>
      </c>
      <c r="BB28" s="54">
        <f>(BB26-BA26)/BA26</f>
        <v>1.5766041743250161E-2</v>
      </c>
      <c r="BC28" s="54">
        <f>(BC26-BB26)/BB26</f>
        <v>-5.3198761510313816E-2</v>
      </c>
      <c r="BD28" s="55">
        <f>(BD26-BC26)/BC26</f>
        <v>0.11322517625074276</v>
      </c>
      <c r="BF28" s="53" t="s">
        <v>35</v>
      </c>
      <c r="BG28" s="54">
        <f>(BG27-BG$9)/BG$9</f>
        <v>0.31107231194529272</v>
      </c>
      <c r="BH28" s="54">
        <f>(BH26-BG26)/BG26</f>
        <v>-0.19641271778936831</v>
      </c>
      <c r="BI28" s="54">
        <f>(BI26-BH26)/BH26</f>
        <v>-5.0475582178183452E-2</v>
      </c>
      <c r="BJ28" s="54">
        <f>(BJ26-BI26)/BI26</f>
        <v>7.8647395691300123E-2</v>
      </c>
      <c r="BK28" s="55">
        <f>(BK26-BJ26)/BJ26</f>
        <v>1.4006168781918876E-2</v>
      </c>
      <c r="BM28" s="53" t="s">
        <v>35</v>
      </c>
      <c r="BN28" s="54">
        <f>(BN27-BN$9)/BN$9</f>
        <v>0.16614000972289703</v>
      </c>
      <c r="BO28" s="54">
        <f>(BO26-BN26)/BN26</f>
        <v>-0.15704938914944105</v>
      </c>
      <c r="BP28" s="54">
        <f>(BP26-BO26)/BO26</f>
        <v>3.5649032187160763E-2</v>
      </c>
      <c r="BQ28" s="54">
        <f>(BQ26-BP26)/BP26</f>
        <v>5.7887196901363604E-2</v>
      </c>
      <c r="BR28" s="55">
        <f>(BR26-BQ26)/BQ26</f>
        <v>1.7755040625940379E-2</v>
      </c>
      <c r="BT28" s="53" t="s">
        <v>35</v>
      </c>
      <c r="BU28" s="54">
        <f>(BU27-BU$9)/BU$9</f>
        <v>-0.1273341279300754</v>
      </c>
      <c r="BV28" s="54">
        <f>(BV26-BU26)/BU26</f>
        <v>3.128082555580828E-2</v>
      </c>
      <c r="BW28" s="54">
        <f>(BW26-BV26)/BV26</f>
        <v>9.6091235169686401E-2</v>
      </c>
      <c r="BX28" s="54">
        <f>(BX26-BW26)/BW26</f>
        <v>-0.16095252479484481</v>
      </c>
      <c r="BY28" s="55">
        <f>(BY26-BX26)/BX26</f>
        <v>7.4042961718468941E-2</v>
      </c>
      <c r="CA28" s="53" t="s">
        <v>35</v>
      </c>
      <c r="CB28" s="54">
        <f>(CB27-CB$9)/CB$9</f>
        <v>-0.14839832156381136</v>
      </c>
      <c r="CC28" s="54">
        <f>(CC26-CB26)/CB26</f>
        <v>3.8727316428313868E-2</v>
      </c>
      <c r="CD28" s="54">
        <f>(CD26-CC26)/CC26</f>
        <v>0.1347294131258498</v>
      </c>
      <c r="CE28" s="54">
        <f>(CE26-CD26)/CD26</f>
        <v>6.2093752389691857E-2</v>
      </c>
      <c r="CF28" s="55">
        <f>(CF26-CE26)/CE26</f>
        <v>5.2991576067391147E-2</v>
      </c>
      <c r="CH28" s="53" t="s">
        <v>35</v>
      </c>
      <c r="CI28" s="54">
        <f>(CI27-CI$9)/CI$9</f>
        <v>-6.1430317848410639E-2</v>
      </c>
      <c r="CJ28" s="54">
        <f>(CJ26-CI26)/CI26</f>
        <v>-2.6176779188827434E-2</v>
      </c>
      <c r="CK28" s="54">
        <f>(CK26-CJ26)/CJ26</f>
        <v>9.3644925786256938E-2</v>
      </c>
      <c r="CL28" s="54">
        <f>(CL26-CK26)/CK26</f>
        <v>0.51523644516918055</v>
      </c>
      <c r="CM28" s="55">
        <f>(CM26-CL26)/CL26</f>
        <v>6.7059021355305518E-2</v>
      </c>
      <c r="CO28" s="53" t="s">
        <v>35</v>
      </c>
      <c r="CP28" s="54">
        <f>(CP27-CP$9)/CP$9</f>
        <v>-0.19712679793324947</v>
      </c>
      <c r="CQ28" s="54">
        <f>(CQ26-CP26)/CP26</f>
        <v>6.7855201652353717E-2</v>
      </c>
      <c r="CR28" s="54">
        <f>(CR26-CQ26)/CQ26</f>
        <v>0.1583190813584163</v>
      </c>
      <c r="CS28" s="54">
        <f>(CS26-CR26)/CR26</f>
        <v>-0.12950854250158139</v>
      </c>
      <c r="CT28" s="55">
        <f>(CT26-CS26)/CS26</f>
        <v>5.9910346498666861E-2</v>
      </c>
      <c r="CV28" s="53" t="s">
        <v>35</v>
      </c>
      <c r="CW28" s="54">
        <f>(CW27-CW$9)/CW$9</f>
        <v>1.4677303876444888E-2</v>
      </c>
      <c r="CX28" s="54">
        <f>(CX26-CW26)/CW26</f>
        <v>-7.3206995615140394E-2</v>
      </c>
      <c r="CY28" s="54">
        <f>(CY26-CX26)/CX26</f>
        <v>5.9058650787176842E-2</v>
      </c>
      <c r="CZ28" s="54">
        <f>(CZ26-CY26)/CY26</f>
        <v>0.11006701070630825</v>
      </c>
      <c r="DA28" s="55">
        <f>(DA26-CZ26)/CZ26</f>
        <v>7.3549819594782156E-2</v>
      </c>
      <c r="DC28" s="53" t="s">
        <v>35</v>
      </c>
      <c r="DD28" s="54">
        <f>(DD27-DD$9)/DD$9</f>
        <v>8.598619768477303E-2</v>
      </c>
      <c r="DE28" s="54">
        <f>(DE26-DD26)/DD26</f>
        <v>-0.12651394796631296</v>
      </c>
      <c r="DF28" s="54">
        <f>(DF26-DE26)/DE26</f>
        <v>5.4837384859092876E-2</v>
      </c>
      <c r="DG28" s="54">
        <f>(DG26-DF26)/DF26</f>
        <v>-7.1305411869403257E-2</v>
      </c>
      <c r="DH28" s="55">
        <f>(DH26-DG26)/DG26</f>
        <v>1.1918308678205834E-2</v>
      </c>
      <c r="DJ28" s="53" t="s">
        <v>35</v>
      </c>
      <c r="DK28" s="54">
        <f>(DK27-DK$9)/DK$9</f>
        <v>8.1682249925794231E-2</v>
      </c>
      <c r="DL28" s="54">
        <f>(DL26-DK26)/DK26</f>
        <v>-0.12156344864253003</v>
      </c>
      <c r="DM28" s="54">
        <f>(DM26-DL26)/DL26</f>
        <v>5.3241960991038222E-2</v>
      </c>
      <c r="DN28" s="54">
        <f>(DN26-DM26)/DM26</f>
        <v>-7.1404738071404711E-2</v>
      </c>
      <c r="DO28" s="55">
        <f>(DO26-DN26)/DN26</f>
        <v>1.1857707509881646E-2</v>
      </c>
      <c r="DQ28" s="53" t="s">
        <v>35</v>
      </c>
      <c r="DR28" s="54">
        <f>(DR27-DR$9)/DR$9</f>
        <v>0.12072698268003662</v>
      </c>
      <c r="DS28" s="54">
        <f>(DS26-DR26)/DR26</f>
        <v>-0.10351956348601161</v>
      </c>
      <c r="DT28" s="54">
        <f>(DT26-DS26)/DS26</f>
        <v>2.7124603054589275E-2</v>
      </c>
      <c r="DU28" s="54">
        <f>(DU26-DT26)/DT26</f>
        <v>-6.2827803235245075E-2</v>
      </c>
      <c r="DV28" s="55">
        <f>(DV26-DU26)/DU26</f>
        <v>5.655375552282748E-2</v>
      </c>
      <c r="DX28" s="53" t="s">
        <v>35</v>
      </c>
      <c r="DY28" s="54">
        <f>(DY27-DY$9)/DY$9</f>
        <v>-0.38203122624167651</v>
      </c>
      <c r="DZ28" s="54">
        <f>(DZ26-DY26)/DY26</f>
        <v>0.36929176744844033</v>
      </c>
      <c r="EA28" s="54">
        <f>(EA26-DZ26)/DZ26</f>
        <v>0.17762099575016574</v>
      </c>
      <c r="EB28" s="54">
        <f>(EB26-EA26)/EA26</f>
        <v>0.3150110962494696</v>
      </c>
      <c r="EC28" s="55">
        <f>(EC26-EB26)/EB26</f>
        <v>0.13836097228878128</v>
      </c>
      <c r="EE28" s="53" t="s">
        <v>35</v>
      </c>
      <c r="EF28" s="54">
        <f>(EF27-EF$9)/EF$9</f>
        <v>-0.11254655493482311</v>
      </c>
      <c r="EG28" s="54">
        <f>(EG26-EF26)/EF26</f>
        <v>-1.0885245901639385E-2</v>
      </c>
      <c r="EH28" s="54">
        <f>(EH26-EG26)/EG26</f>
        <v>0.12662423760275804</v>
      </c>
      <c r="EI28" s="54">
        <f>(EI26-EH26)/EH26</f>
        <v>0.14134400376603518</v>
      </c>
      <c r="EJ28" s="55">
        <f>(EJ26-EI26)/EI26</f>
        <v>9.4246236337388989E-2</v>
      </c>
      <c r="EL28" s="53" t="s">
        <v>35</v>
      </c>
      <c r="EM28" s="54">
        <f>(EM27-EM$9)/EM$9</f>
        <v>0.11114949335438847</v>
      </c>
      <c r="EN28" s="54">
        <f>(EN26-EM26)/EM26</f>
        <v>-8.3272883388354951E-2</v>
      </c>
      <c r="EO28" s="54">
        <f>(EO26-EN26)/EN26</f>
        <v>-1.2612234351786154E-2</v>
      </c>
      <c r="EP28" s="54">
        <f>(EP26-EO26)/EO26</f>
        <v>0.21961630930768847</v>
      </c>
      <c r="EQ28" s="55">
        <f>(EQ26-EP26)/EP26</f>
        <v>1.4120770809027449E-2</v>
      </c>
      <c r="ES28" s="53" t="s">
        <v>35</v>
      </c>
      <c r="ET28" s="54">
        <f>(ET27-ET$9)/ET$9</f>
        <v>0.11821809302602572</v>
      </c>
      <c r="EU28" s="54">
        <f>(EU26-ET26)/ET26</f>
        <v>-9.9848210481465721E-2</v>
      </c>
      <c r="EV28" s="54">
        <f>(EV26-EU26)/EU26</f>
        <v>-1.2913246061681687E-2</v>
      </c>
      <c r="EW28" s="54">
        <f>(EW26-EV26)/EV26</f>
        <v>3.439129652940142E-2</v>
      </c>
      <c r="EX28" s="55">
        <f>(EX26-EW26)/EW26</f>
        <v>5.2110043895866362E-2</v>
      </c>
    </row>
    <row r="29" spans="2:154" ht="87" thickBot="1" x14ac:dyDescent="0.35">
      <c r="B29" s="27" t="s">
        <v>64</v>
      </c>
      <c r="C29" s="56">
        <f>(C27-C$9)/C$9</f>
        <v>-9.565695437053319E-2</v>
      </c>
      <c r="D29" s="56">
        <f>(D27-C$9)/C$9</f>
        <v>-0.10459043430456257</v>
      </c>
      <c r="E29" s="56">
        <f>(E27-C$9)/C$9</f>
        <v>-6.8719076415745792E-5</v>
      </c>
      <c r="F29" s="56">
        <f>(F27-C$9)/C$9</f>
        <v>0.14527212754260616</v>
      </c>
      <c r="G29" s="57">
        <f>(G27-C$9)/C$9</f>
        <v>0.21206706981858195</v>
      </c>
      <c r="I29" s="27" t="s">
        <v>64</v>
      </c>
      <c r="J29" s="56">
        <f>(J27-J$9)/J$9</f>
        <v>0.23514279107411293</v>
      </c>
      <c r="K29" s="56">
        <f>(K27-J$9)/J$9</f>
        <v>2.8659382587582442E-2</v>
      </c>
      <c r="L29" s="56">
        <f>(L27-J$9)/J$9</f>
        <v>1.8947277141865764E-2</v>
      </c>
      <c r="M29" s="56">
        <f>(M27-J$9)/J$9</f>
        <v>3.9021852237253111E-3</v>
      </c>
      <c r="N29" s="57">
        <f>(N27-J$9)/J$9</f>
        <v>-1.4047866805410701E-2</v>
      </c>
      <c r="P29" s="27" t="s">
        <v>64</v>
      </c>
      <c r="Q29" s="56">
        <f>(Q27-Q$9)/Q$9</f>
        <v>0.18180244348815372</v>
      </c>
      <c r="R29" s="56">
        <f>(R27-Q$9)/Q$9</f>
        <v>-1.6928822278280863E-2</v>
      </c>
      <c r="S29" s="56">
        <f>(S27-Q$9)/Q$9</f>
        <v>-1.5766434189048821E-2</v>
      </c>
      <c r="T29" s="56">
        <f>(T27-Q$9)/Q$9</f>
        <v>-7.4565959341148201E-3</v>
      </c>
      <c r="U29" s="57">
        <f>(U27-Q$9)/Q$9</f>
        <v>6.0394717317109686E-2</v>
      </c>
      <c r="W29" s="27" t="s">
        <v>64</v>
      </c>
      <c r="X29" s="56">
        <f>(X27-X$9)/X$9</f>
        <v>-8.5201793721972813E-2</v>
      </c>
      <c r="Y29" s="56">
        <f>(Y27-X$9)/X$9</f>
        <v>-7.5276971775257315E-2</v>
      </c>
      <c r="Z29" s="56">
        <f>(Z27-X$9)/X$9</f>
        <v>1.3189132155092199E-4</v>
      </c>
      <c r="AA29" s="56">
        <f>(AA27-X$9)/X$9</f>
        <v>2.0542073331574467E-2</v>
      </c>
      <c r="AB29" s="57">
        <f>(AB27-X$9)/X$9</f>
        <v>3.0763650751780291E-2</v>
      </c>
      <c r="AD29" s="27" t="s">
        <v>64</v>
      </c>
      <c r="AE29" s="56">
        <f>(AE27-AE$9)/AE$9</f>
        <v>7.7408702408702387E-2</v>
      </c>
      <c r="AF29" s="56">
        <f>(AF27-AE$9)/AE$9</f>
        <v>-6.4555814555814772E-2</v>
      </c>
      <c r="AG29" s="56">
        <f>(AG27-AE$9)/AE$9</f>
        <v>-4.9048174048176366E-3</v>
      </c>
      <c r="AH29" s="56">
        <f>(AH27-AE$9)/AE$9</f>
        <v>-0.17662198912198926</v>
      </c>
      <c r="AI29" s="57">
        <f>(AI27-AE$9)/AE$9</f>
        <v>-0.12975912975912959</v>
      </c>
      <c r="AK29" s="27" t="s">
        <v>64</v>
      </c>
      <c r="AL29" s="56">
        <f>(AL27-AL$9)/AL$9</f>
        <v>0.48356682232599479</v>
      </c>
      <c r="AM29" s="56">
        <f>(AM27-AL$9)/AL$9</f>
        <v>0.29019346230820547</v>
      </c>
      <c r="AN29" s="56">
        <f>(AN27-AL$9)/AL$9</f>
        <v>1.4342895263511129E-3</v>
      </c>
      <c r="AO29" s="56">
        <f>(AO27-AL$9)/AL$9</f>
        <v>-9.973315543696017E-3</v>
      </c>
      <c r="AP29" s="57">
        <f>(AP27-AL$9)/AL$9</f>
        <v>4.7164776517678406E-2</v>
      </c>
      <c r="AR29" s="27" t="s">
        <v>64</v>
      </c>
      <c r="AS29" s="56">
        <f>(AS27-AS$9)/AS$9</f>
        <v>0.16315717038260399</v>
      </c>
      <c r="AT29" s="56">
        <f>(AT27-AS$9)/AS$9</f>
        <v>2.6493256262044703E-3</v>
      </c>
      <c r="AU29" s="56">
        <f>(AU27-AS$9)/AS$9</f>
        <v>-4.1288191577209515E-3</v>
      </c>
      <c r="AV29" s="56">
        <f>(AV27-AS$9)/AS$9</f>
        <v>9.594343517753956E-2</v>
      </c>
      <c r="AW29" s="57">
        <f>(AW27-AS$9)/AS$9</f>
        <v>0.13748967795210623</v>
      </c>
      <c r="AY29" s="27" t="s">
        <v>64</v>
      </c>
      <c r="AZ29" s="56">
        <f>(AZ27-AZ$9)/AZ$9</f>
        <v>8.6485918453131985E-2</v>
      </c>
      <c r="BA29" s="56">
        <f>(BA27-AZ$9)/AZ$9</f>
        <v>-3.5190731399747599E-2</v>
      </c>
      <c r="BB29" s="56">
        <f>(BB27-AZ$9)/AZ$9</f>
        <v>-1.9979508196721396E-2</v>
      </c>
      <c r="BC29" s="56">
        <f>(BC27-AZ$9)/AZ$9</f>
        <v>-7.2115384615384442E-2</v>
      </c>
      <c r="BD29" s="57">
        <f>(BD27-AZ$9)/AZ$9</f>
        <v>3.2944514501891384E-2</v>
      </c>
      <c r="BF29" s="27" t="s">
        <v>64</v>
      </c>
      <c r="BG29" s="56">
        <f>(BG27-BG$9)/BG$9</f>
        <v>0.31107231194529272</v>
      </c>
      <c r="BH29" s="56">
        <f>(BH27-BG$9)/BG$9</f>
        <v>5.3561035937727312E-2</v>
      </c>
      <c r="BI29" s="56">
        <f>(BI27-BG$9)/BG$9</f>
        <v>3.8192928852041463E-4</v>
      </c>
      <c r="BJ29" s="56">
        <f>(BJ27-BG$9)/BG$9</f>
        <v>7.905936272370101E-2</v>
      </c>
      <c r="BK29" s="57">
        <f>(BK27-BG$9)/BG$9</f>
        <v>9.4172850283718995E-2</v>
      </c>
      <c r="BM29" s="27" t="s">
        <v>64</v>
      </c>
      <c r="BN29" s="56">
        <f>(BN27-BN$9)/BN$9</f>
        <v>0.16614000972289703</v>
      </c>
      <c r="BO29" s="56">
        <f>(BO27-BN$9)/BN$9</f>
        <v>-1.7001566466807189E-2</v>
      </c>
      <c r="BP29" s="56">
        <f>(BP27-BN$9)/BN$9</f>
        <v>1.804137633014621E-2</v>
      </c>
      <c r="BQ29" s="56">
        <f>(BQ27-BN$9)/BN$9</f>
        <v>7.6972937935504665E-2</v>
      </c>
      <c r="BR29" s="57">
        <f>(BR27-BN$9)/BN$9</f>
        <v>9.6094636201587841E-2</v>
      </c>
      <c r="BT29" s="27" t="s">
        <v>64</v>
      </c>
      <c r="BU29" s="56">
        <f>(BU27-BU$9)/BU$9</f>
        <v>-0.1273341279300754</v>
      </c>
      <c r="BV29" s="56">
        <f>(BV27-BU$9)/BU$9</f>
        <v>-0.10003641901734875</v>
      </c>
      <c r="BW29" s="56">
        <f>(BW27-BU$9)/BU$9</f>
        <v>-1.3557806912991747E-2</v>
      </c>
      <c r="BX29" s="56">
        <f>(BX27-BU$9)/BU$9</f>
        <v>-0.17232816845450954</v>
      </c>
      <c r="BY29" s="57">
        <f>(BY27-BU$9)/BU$9</f>
        <v>-0.11104489471593172</v>
      </c>
      <c r="CA29" s="27" t="s">
        <v>64</v>
      </c>
      <c r="CB29" s="56">
        <f>(CB27-CB$9)/CB$9</f>
        <v>-0.14839832156381136</v>
      </c>
      <c r="CC29" s="56">
        <f>(CC27-CB$9)/CB$9</f>
        <v>-0.11541807389212984</v>
      </c>
      <c r="CD29" s="56">
        <f>(CD27-CB$9)/CB$9</f>
        <v>3.7611298741173555E-3</v>
      </c>
      <c r="CE29" s="56">
        <f>(CE27-CB$9)/CB$9</f>
        <v>6.6088424930918127E-2</v>
      </c>
      <c r="CF29" s="57">
        <f>(CF27-CB$9)/CB$9</f>
        <v>0.12258213079521009</v>
      </c>
      <c r="CH29" s="27" t="s">
        <v>64</v>
      </c>
      <c r="CI29" s="56">
        <f>(CI27-CI$9)/CI$9</f>
        <v>-6.1430317848410639E-2</v>
      </c>
      <c r="CJ29" s="56">
        <f>(CJ27-CI$9)/CI$9</f>
        <v>-8.5999049171420788E-2</v>
      </c>
      <c r="CK29" s="56">
        <f>(CK27-CI$9)/CI$9</f>
        <v>-4.0749796251010644E-4</v>
      </c>
      <c r="CL29" s="56">
        <f>(CL27-CI$9)/CI$9</f>
        <v>0.51461898940505302</v>
      </c>
      <c r="CM29" s="57">
        <f>(CM27-CI$9)/CI$9</f>
        <v>0.61618785656071762</v>
      </c>
      <c r="CO29" s="27" t="s">
        <v>64</v>
      </c>
      <c r="CP29" s="56">
        <f>(CP27-CP$9)/CP$9</f>
        <v>-0.19712679793324947</v>
      </c>
      <c r="CQ29" s="56">
        <f>(CQ27-CP$9)/CP$9</f>
        <v>-0.14264767490573918</v>
      </c>
      <c r="CR29" s="56">
        <f>(CR27-CP$9)/CP$9</f>
        <v>-6.9124423963134781E-3</v>
      </c>
      <c r="CS29" s="56">
        <f>(CS27-CP$9)/CP$9</f>
        <v>-0.13552576455802218</v>
      </c>
      <c r="CT29" s="57">
        <f>(CT27-CP$9)/CP$9</f>
        <v>-8.3734813573523165E-2</v>
      </c>
      <c r="CV29" s="27" t="s">
        <v>64</v>
      </c>
      <c r="CW29" s="56">
        <f>(CW27-CW$9)/CW$9</f>
        <v>1.4677303876444888E-2</v>
      </c>
      <c r="CX29" s="56">
        <f>(CX27-CW$9)/CW$9</f>
        <v>-5.9604173059220597E-2</v>
      </c>
      <c r="CY29" s="56">
        <f>(CY27-CW$9)/CW$9</f>
        <v>-4.0656643142066027E-3</v>
      </c>
      <c r="CZ29" s="56">
        <f>(CZ27-CW$9)/CW$9</f>
        <v>0.10555385087450155</v>
      </c>
      <c r="DA29" s="57">
        <f>(DA27-CW$9)/CW$9</f>
        <v>0.18686713715863776</v>
      </c>
      <c r="DC29" s="27" t="s">
        <v>64</v>
      </c>
      <c r="DD29" s="56">
        <f>(DD27-DD$9)/DD$9</f>
        <v>8.598619768477303E-2</v>
      </c>
      <c r="DE29" s="56">
        <f>(DE27-DD$9)/DD$9</f>
        <v>-5.1406203621252353E-2</v>
      </c>
      <c r="DF29" s="56">
        <f>(DF27-DD$9)/DD$9</f>
        <v>6.1219946571690591E-4</v>
      </c>
      <c r="DG29" s="56">
        <f>(DG27-DD$9)/DD$9</f>
        <v>-7.0736865538735427E-2</v>
      </c>
      <c r="DH29" s="57">
        <f>(DH27-DD$9)/DD$9</f>
        <v>-5.9661620658949088E-2</v>
      </c>
      <c r="DJ29" s="27" t="s">
        <v>64</v>
      </c>
      <c r="DK29" s="56">
        <f>(DK27-DK$9)/DK$9</f>
        <v>8.1682249925794231E-2</v>
      </c>
      <c r="DL29" s="56">
        <f>(DL27-DK$9)/DK$9</f>
        <v>-4.9810774710596403E-2</v>
      </c>
      <c r="DM29" s="56">
        <f>(DM27-DK$9)/DK$9</f>
        <v>7.791629563667986E-4</v>
      </c>
      <c r="DN29" s="56">
        <f>(DN27-DK$9)/DK$9</f>
        <v>-7.0681211041852127E-2</v>
      </c>
      <c r="DO29" s="57">
        <f>(DO27-DK$9)/DK$9</f>
        <v>-5.9661620658949088E-2</v>
      </c>
      <c r="DQ29" s="27" t="s">
        <v>64</v>
      </c>
      <c r="DR29" s="56">
        <f>(DR27-DR$9)/DR$9</f>
        <v>0.12072698268003662</v>
      </c>
      <c r="DS29" s="56">
        <f>(DS27-DR$9)/DR$9</f>
        <v>4.7098146460043434E-3</v>
      </c>
      <c r="DT29" s="56">
        <f>(DT27-DR$9)/DR$9</f>
        <v>3.1962169553327174E-2</v>
      </c>
      <c r="DU29" s="56">
        <f>(DU27-DR$9)/DR$9</f>
        <v>-3.2873746581585879E-2</v>
      </c>
      <c r="DV29" s="57">
        <f>(DV27-DR$9)/DR$9</f>
        <v>2.1820875113947202E-2</v>
      </c>
      <c r="DX29" s="27" t="s">
        <v>64</v>
      </c>
      <c r="DY29" s="56">
        <f>(DY27-DY$9)/DY$9</f>
        <v>-0.38203122624167651</v>
      </c>
      <c r="DZ29" s="56">
        <f>(DZ27-DY$9)/DY$9</f>
        <v>-0.15382044555251984</v>
      </c>
      <c r="EA29" s="56">
        <f>(EA27-DY$9)/DY$9</f>
        <v>-3.5211905081268869E-3</v>
      </c>
      <c r="EB29" s="56">
        <f>(EB27-DY$9)/DY$9</f>
        <v>0.31038069165927462</v>
      </c>
      <c r="EC29" s="57">
        <f>(EC27-DY$9)/DY$9</f>
        <v>0.49168623822569757</v>
      </c>
      <c r="EE29" s="27" t="s">
        <v>64</v>
      </c>
      <c r="EF29" s="56">
        <f>(EF27-EF$9)/EF$9</f>
        <v>-0.11254655493482311</v>
      </c>
      <c r="EG29" s="56">
        <f>(EG27-EF$9)/EF$9</f>
        <v>-0.12220670391061453</v>
      </c>
      <c r="EH29" s="56">
        <f>(EH27-EF$9)/EF$9</f>
        <v>-1.1056797020484038E-2</v>
      </c>
      <c r="EI29" s="56">
        <f>(EI27-EF$9)/EF$9</f>
        <v>0.12872439478584749</v>
      </c>
      <c r="EJ29" s="57">
        <f>(EJ27-EF$9)/EF$9</f>
        <v>0.23510242085661082</v>
      </c>
      <c r="EL29" s="27" t="s">
        <v>64</v>
      </c>
      <c r="EM29" s="56">
        <f>(EM27-EM$9)/EM$9</f>
        <v>0.11114949335438847</v>
      </c>
      <c r="EN29" s="56">
        <f>(EN27-EM$9)/EM$9</f>
        <v>1.8620871167258881E-2</v>
      </c>
      <c r="EO29" s="56">
        <f>(EO27-EM$9)/EM$9</f>
        <v>5.7737860244768419E-3</v>
      </c>
      <c r="EP29" s="56">
        <f>(EP27-EM$9)/EM$9</f>
        <v>0.2266581129095932</v>
      </c>
      <c r="EQ29" s="57">
        <f>(EQ27-EM$9)/EM$9</f>
        <v>0.24397947098302361</v>
      </c>
      <c r="ES29" s="27" t="s">
        <v>64</v>
      </c>
      <c r="ET29" s="56">
        <f>(ET27-ET$9)/ET$9</f>
        <v>0.11821809302602572</v>
      </c>
      <c r="EU29" s="56">
        <f>(EU27-ET$9)/ET$9</f>
        <v>6.5660175093798919E-3</v>
      </c>
      <c r="EV29" s="56">
        <f>(EV27-ET$9)/ET$9</f>
        <v>-6.4320171520457275E-3</v>
      </c>
      <c r="EW29" s="56">
        <f>(EW27-ET$9)/ET$9</f>
        <v>2.773807396819741E-2</v>
      </c>
      <c r="EX29" s="57">
        <f>(EX27-ET$9)/ET$9</f>
        <v>8.1293550116133331E-2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A57A-43F3-4380-AFF7-C0BF63B65F40}">
  <dimension ref="B1:EX29"/>
  <sheetViews>
    <sheetView zoomScaleNormal="100" workbookViewId="0">
      <pane xSplit="7" topLeftCell="H1" activePane="topRight" state="frozen"/>
      <selection pane="topRight" activeCell="R18" sqref="R18:R19"/>
    </sheetView>
  </sheetViews>
  <sheetFormatPr defaultRowHeight="14.4" x14ac:dyDescent="0.3"/>
  <cols>
    <col min="1" max="1" width="0.88671875" customWidth="1"/>
    <col min="2" max="2" width="16.44140625" customWidth="1"/>
    <col min="8" max="8" width="0.88671875" customWidth="1"/>
    <col min="9" max="9" width="14.33203125" bestFit="1" customWidth="1"/>
    <col min="10" max="11" width="10.109375" bestFit="1" customWidth="1"/>
    <col min="12" max="12" width="7.88671875" customWidth="1"/>
    <col min="13" max="13" width="7.6640625" bestFit="1" customWidth="1"/>
    <col min="14" max="14" width="7.44140625" bestFit="1" customWidth="1"/>
    <col min="15" max="15" width="0.88671875" customWidth="1"/>
    <col min="16" max="16" width="10.109375" customWidth="1"/>
    <col min="18" max="18" width="10.109375" bestFit="1" customWidth="1"/>
    <col min="22" max="22" width="0.88671875" customWidth="1"/>
    <col min="23" max="23" width="10" customWidth="1"/>
    <col min="25" max="25" width="10.109375" bestFit="1" customWidth="1"/>
    <col min="29" max="29" width="0.88671875" customWidth="1"/>
    <col min="30" max="30" width="14.33203125" bestFit="1" customWidth="1"/>
    <col min="32" max="32" width="10.109375" bestFit="1" customWidth="1"/>
    <col min="36" max="36" width="0.88671875" customWidth="1"/>
    <col min="37" max="37" width="14.33203125" bestFit="1" customWidth="1"/>
    <col min="39" max="39" width="10.109375" bestFit="1" customWidth="1"/>
    <col min="43" max="43" width="0.88671875" customWidth="1"/>
    <col min="44" max="44" width="14.33203125" bestFit="1" customWidth="1"/>
    <col min="46" max="46" width="10.109375" bestFit="1" customWidth="1"/>
    <col min="50" max="50" width="0.88671875" customWidth="1"/>
    <col min="51" max="51" width="14.33203125" bestFit="1" customWidth="1"/>
    <col min="53" max="53" width="10.109375" bestFit="1" customWidth="1"/>
    <col min="57" max="57" width="0.88671875" customWidth="1"/>
    <col min="58" max="58" width="14.33203125" bestFit="1" customWidth="1"/>
    <col min="60" max="60" width="10.109375" bestFit="1" customWidth="1"/>
    <col min="64" max="64" width="0.88671875" customWidth="1"/>
    <col min="65" max="65" width="14.33203125" bestFit="1" customWidth="1"/>
    <col min="66" max="66" width="10.109375" customWidth="1"/>
    <col min="67" max="67" width="10.109375" bestFit="1" customWidth="1"/>
    <col min="71" max="71" width="0.88671875" customWidth="1"/>
    <col min="72" max="72" width="14.33203125" bestFit="1" customWidth="1"/>
    <col min="74" max="74" width="10.109375" bestFit="1" customWidth="1"/>
    <col min="78" max="78" width="0.88671875" customWidth="1"/>
    <col min="79" max="79" width="14.33203125" bestFit="1" customWidth="1"/>
    <col min="81" max="81" width="10.109375" bestFit="1" customWidth="1"/>
    <col min="85" max="85" width="0.88671875" customWidth="1"/>
    <col min="86" max="86" width="14.33203125" bestFit="1" customWidth="1"/>
    <col min="88" max="88" width="10.109375" bestFit="1" customWidth="1"/>
    <col min="92" max="92" width="0.88671875" customWidth="1"/>
    <col min="93" max="93" width="14.33203125" bestFit="1" customWidth="1"/>
    <col min="95" max="95" width="10.109375" bestFit="1" customWidth="1"/>
    <col min="99" max="99" width="0.88671875" customWidth="1"/>
    <col min="100" max="100" width="14.33203125" bestFit="1" customWidth="1"/>
    <col min="102" max="102" width="10.109375" bestFit="1" customWidth="1"/>
    <col min="106" max="106" width="0.88671875" customWidth="1"/>
    <col min="107" max="107" width="14.33203125" bestFit="1" customWidth="1"/>
    <col min="109" max="109" width="10.109375" bestFit="1" customWidth="1"/>
    <col min="113" max="113" width="0.88671875" customWidth="1"/>
    <col min="114" max="114" width="14.33203125" bestFit="1" customWidth="1"/>
    <col min="116" max="116" width="10.109375" bestFit="1" customWidth="1"/>
    <col min="120" max="120" width="0.88671875" customWidth="1"/>
    <col min="121" max="121" width="14.33203125" bestFit="1" customWidth="1"/>
    <col min="123" max="123" width="10.109375" bestFit="1" customWidth="1"/>
    <col min="127" max="127" width="0.88671875" customWidth="1"/>
    <col min="128" max="128" width="14.33203125" bestFit="1" customWidth="1"/>
    <col min="129" max="129" width="12.6640625" bestFit="1" customWidth="1"/>
    <col min="130" max="131" width="13.88671875" bestFit="1" customWidth="1"/>
    <col min="132" max="133" width="12.6640625" bestFit="1" customWidth="1"/>
    <col min="134" max="134" width="0.88671875" customWidth="1"/>
    <col min="135" max="135" width="14.33203125" bestFit="1" customWidth="1"/>
    <col min="137" max="137" width="10.109375" bestFit="1" customWidth="1"/>
    <col min="141" max="141" width="0.88671875" customWidth="1"/>
    <col min="142" max="142" width="14.33203125" bestFit="1" customWidth="1"/>
    <col min="144" max="144" width="10.109375" bestFit="1" customWidth="1"/>
    <col min="148" max="148" width="0.88671875" customWidth="1"/>
    <col min="149" max="149" width="14.33203125" bestFit="1" customWidth="1"/>
    <col min="151" max="151" width="10.109375" bestFit="1" customWidth="1"/>
  </cols>
  <sheetData>
    <row r="1" spans="2:154" x14ac:dyDescent="0.3">
      <c r="B1" s="1" t="s">
        <v>95</v>
      </c>
    </row>
    <row r="2" spans="2:154" x14ac:dyDescent="0.3">
      <c r="B2" s="1" t="s">
        <v>0</v>
      </c>
    </row>
    <row r="4" spans="2:154" x14ac:dyDescent="0.3">
      <c r="B4" s="1" t="s">
        <v>1</v>
      </c>
      <c r="C4" t="s">
        <v>2</v>
      </c>
    </row>
    <row r="5" spans="2:154" ht="14.4" customHeight="1" x14ac:dyDescent="0.3">
      <c r="B5" s="1" t="s">
        <v>3</v>
      </c>
      <c r="C5" t="s">
        <v>4</v>
      </c>
    </row>
    <row r="6" spans="2:154" ht="29.4" customHeight="1" x14ac:dyDescent="0.3">
      <c r="B6" s="1" t="s">
        <v>5</v>
      </c>
      <c r="C6" t="s">
        <v>67</v>
      </c>
    </row>
    <row r="7" spans="2:154" ht="15.6" x14ac:dyDescent="0.3">
      <c r="B7" s="62" t="s">
        <v>69</v>
      </c>
      <c r="C7" s="62"/>
      <c r="D7" s="62"/>
      <c r="E7" s="62"/>
      <c r="F7" s="62"/>
      <c r="G7" s="62"/>
      <c r="I7" s="62" t="s">
        <v>71</v>
      </c>
      <c r="J7" s="62"/>
      <c r="K7" s="62"/>
      <c r="L7" s="62"/>
      <c r="M7" s="62"/>
      <c r="N7" s="62"/>
      <c r="P7" s="62" t="s">
        <v>70</v>
      </c>
      <c r="Q7" s="62"/>
      <c r="R7" s="62"/>
      <c r="S7" s="62"/>
      <c r="T7" s="62"/>
      <c r="U7" s="62"/>
      <c r="W7" s="62" t="s">
        <v>72</v>
      </c>
      <c r="X7" s="62"/>
      <c r="Y7" s="62"/>
      <c r="Z7" s="62"/>
      <c r="AA7" s="62"/>
      <c r="AB7" s="62"/>
      <c r="AD7" s="62" t="s">
        <v>87</v>
      </c>
      <c r="AE7" s="62"/>
      <c r="AF7" s="62"/>
      <c r="AG7" s="62"/>
      <c r="AH7" s="62"/>
      <c r="AI7" s="62"/>
      <c r="AK7" s="62" t="s">
        <v>73</v>
      </c>
      <c r="AL7" s="62"/>
      <c r="AM7" s="62"/>
      <c r="AN7" s="62"/>
      <c r="AO7" s="62"/>
      <c r="AP7" s="62"/>
      <c r="AR7" s="62" t="s">
        <v>74</v>
      </c>
      <c r="AS7" s="62"/>
      <c r="AT7" s="62"/>
      <c r="AU7" s="62"/>
      <c r="AV7" s="62"/>
      <c r="AW7" s="62"/>
      <c r="AY7" s="62" t="s">
        <v>75</v>
      </c>
      <c r="AZ7" s="62"/>
      <c r="BA7" s="62"/>
      <c r="BB7" s="62"/>
      <c r="BC7" s="62"/>
      <c r="BD7" s="62"/>
      <c r="BF7" s="62" t="s">
        <v>89</v>
      </c>
      <c r="BG7" s="62"/>
      <c r="BH7" s="62"/>
      <c r="BI7" s="62"/>
      <c r="BJ7" s="62"/>
      <c r="BK7" s="62"/>
      <c r="BM7" s="62" t="s">
        <v>90</v>
      </c>
      <c r="BN7" s="62"/>
      <c r="BO7" s="62"/>
      <c r="BP7" s="62"/>
      <c r="BQ7" s="62"/>
      <c r="BR7" s="62"/>
      <c r="BT7" s="62" t="s">
        <v>77</v>
      </c>
      <c r="BU7" s="62"/>
      <c r="BV7" s="62"/>
      <c r="BW7" s="62"/>
      <c r="BX7" s="62"/>
      <c r="BY7" s="62"/>
      <c r="CA7" s="62" t="s">
        <v>91</v>
      </c>
      <c r="CB7" s="62"/>
      <c r="CC7" s="62"/>
      <c r="CD7" s="62"/>
      <c r="CE7" s="62"/>
      <c r="CF7" s="62"/>
      <c r="CH7" s="62" t="s">
        <v>92</v>
      </c>
      <c r="CI7" s="62"/>
      <c r="CJ7" s="62"/>
      <c r="CK7" s="62"/>
      <c r="CL7" s="62"/>
      <c r="CM7" s="62"/>
      <c r="CO7" s="62" t="s">
        <v>79</v>
      </c>
      <c r="CP7" s="62"/>
      <c r="CQ7" s="62"/>
      <c r="CR7" s="62"/>
      <c r="CS7" s="62"/>
      <c r="CT7" s="62"/>
      <c r="CV7" s="62" t="s">
        <v>80</v>
      </c>
      <c r="CW7" s="62"/>
      <c r="CX7" s="62"/>
      <c r="CY7" s="62"/>
      <c r="CZ7" s="62"/>
      <c r="DA7" s="62"/>
      <c r="DC7" s="62" t="s">
        <v>93</v>
      </c>
      <c r="DD7" s="62"/>
      <c r="DE7" s="62"/>
      <c r="DF7" s="62"/>
      <c r="DG7" s="62"/>
      <c r="DH7" s="62"/>
      <c r="DJ7" s="62" t="s">
        <v>94</v>
      </c>
      <c r="DK7" s="62"/>
      <c r="DL7" s="62"/>
      <c r="DM7" s="62"/>
      <c r="DN7" s="62"/>
      <c r="DO7" s="62"/>
      <c r="DQ7" s="62" t="s">
        <v>82</v>
      </c>
      <c r="DR7" s="62"/>
      <c r="DS7" s="62"/>
      <c r="DT7" s="62"/>
      <c r="DU7" s="62"/>
      <c r="DV7" s="62"/>
      <c r="DX7" s="62" t="s">
        <v>83</v>
      </c>
      <c r="DY7" s="62"/>
      <c r="DZ7" s="62"/>
      <c r="EA7" s="62"/>
      <c r="EB7" s="62"/>
      <c r="EC7" s="62"/>
      <c r="EE7" s="62" t="s">
        <v>84</v>
      </c>
      <c r="EF7" s="62"/>
      <c r="EG7" s="62"/>
      <c r="EH7" s="62"/>
      <c r="EI7" s="62"/>
      <c r="EJ7" s="62"/>
      <c r="EL7" s="62" t="s">
        <v>85</v>
      </c>
      <c r="EM7" s="62"/>
      <c r="EN7" s="62"/>
      <c r="EO7" s="62"/>
      <c r="EP7" s="62"/>
      <c r="EQ7" s="62"/>
      <c r="ES7" s="62" t="s">
        <v>86</v>
      </c>
      <c r="ET7" s="62"/>
      <c r="EU7" s="62"/>
      <c r="EV7" s="62"/>
      <c r="EW7" s="62"/>
      <c r="EX7" s="62"/>
    </row>
    <row r="8" spans="2:154" ht="15" customHeight="1" x14ac:dyDescent="0.3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  <c r="DC8" s="2"/>
      <c r="DD8" s="3" t="s">
        <v>7</v>
      </c>
      <c r="DE8" s="3" t="s">
        <v>8</v>
      </c>
      <c r="DJ8" s="2"/>
      <c r="DK8" s="3" t="s">
        <v>7</v>
      </c>
      <c r="DL8" s="3" t="s">
        <v>8</v>
      </c>
      <c r="DQ8" s="2"/>
      <c r="DR8" s="3" t="s">
        <v>7</v>
      </c>
      <c r="DS8" s="3" t="s">
        <v>8</v>
      </c>
      <c r="DX8" s="2"/>
      <c r="DY8" s="3" t="s">
        <v>7</v>
      </c>
      <c r="DZ8" s="3" t="s">
        <v>8</v>
      </c>
      <c r="EE8" s="2"/>
      <c r="EF8" s="3" t="s">
        <v>7</v>
      </c>
      <c r="EG8" s="3" t="s">
        <v>8</v>
      </c>
      <c r="EL8" s="2"/>
      <c r="EM8" s="3" t="s">
        <v>7</v>
      </c>
      <c r="EN8" s="3" t="s">
        <v>8</v>
      </c>
      <c r="ES8" s="2"/>
      <c r="ET8" s="3" t="s">
        <v>7</v>
      </c>
      <c r="EU8" s="3" t="s">
        <v>8</v>
      </c>
    </row>
    <row r="9" spans="2:154" ht="15.75" customHeight="1" x14ac:dyDescent="0.3">
      <c r="B9" s="4" t="s">
        <v>65</v>
      </c>
      <c r="C9" s="15">
        <f>E15</f>
        <v>-136.69999999999999</v>
      </c>
      <c r="D9" s="15">
        <f>C9*12</f>
        <v>-1640.3999999999999</v>
      </c>
      <c r="I9" s="4" t="s">
        <v>65</v>
      </c>
      <c r="J9" s="15">
        <f>L15</f>
        <v>37.35</v>
      </c>
      <c r="K9" s="15">
        <f>J9*12</f>
        <v>448.20000000000005</v>
      </c>
      <c r="P9" s="4" t="s">
        <v>65</v>
      </c>
      <c r="Q9" s="15">
        <f>S15</f>
        <v>38.81</v>
      </c>
      <c r="R9" s="15">
        <f>Q9*12</f>
        <v>465.72</v>
      </c>
      <c r="W9" s="4" t="s">
        <v>65</v>
      </c>
      <c r="X9" s="15">
        <f>Z15</f>
        <v>33.179999999999993</v>
      </c>
      <c r="Y9" s="15">
        <f>X9*12</f>
        <v>398.15999999999991</v>
      </c>
      <c r="AD9" s="4" t="s">
        <v>65</v>
      </c>
      <c r="AE9" s="15">
        <f>AG15</f>
        <v>26.31</v>
      </c>
      <c r="AF9" s="15">
        <f>AE9*12</f>
        <v>315.71999999999997</v>
      </c>
      <c r="AK9" s="4" t="s">
        <v>65</v>
      </c>
      <c r="AL9" s="15">
        <f>AN15</f>
        <v>41.140000000000008</v>
      </c>
      <c r="AM9" s="15">
        <f>AL9*12</f>
        <v>493.68000000000006</v>
      </c>
      <c r="AR9" s="4" t="s">
        <v>65</v>
      </c>
      <c r="AS9" s="15">
        <f>AU15</f>
        <v>29.869999999999994</v>
      </c>
      <c r="AT9" s="15">
        <f>AS9*12</f>
        <v>358.43999999999994</v>
      </c>
      <c r="AY9" s="4" t="s">
        <v>65</v>
      </c>
      <c r="AZ9" s="15">
        <f>BB15</f>
        <v>38.499999999999993</v>
      </c>
      <c r="BA9" s="15">
        <f>AZ9*12</f>
        <v>461.99999999999989</v>
      </c>
      <c r="BF9" s="4" t="s">
        <v>65</v>
      </c>
      <c r="BG9" s="15">
        <f>BI15</f>
        <v>29.250000000000004</v>
      </c>
      <c r="BH9" s="15">
        <f>BG9*12</f>
        <v>351.00000000000006</v>
      </c>
      <c r="BM9" s="4" t="s">
        <v>65</v>
      </c>
      <c r="BN9" s="15">
        <f>BP15</f>
        <v>35.339999999999996</v>
      </c>
      <c r="BO9" s="15">
        <f>BN9*12</f>
        <v>424.07999999999993</v>
      </c>
      <c r="BT9" s="4" t="s">
        <v>65</v>
      </c>
      <c r="BU9" s="15">
        <f>BW15</f>
        <v>21.54</v>
      </c>
      <c r="BV9" s="15">
        <f>BU9*12</f>
        <v>258.48</v>
      </c>
      <c r="CA9" s="4" t="s">
        <v>65</v>
      </c>
      <c r="CB9" s="15">
        <f>CD15</f>
        <v>11.799999999999999</v>
      </c>
      <c r="CC9" s="15">
        <f>CB9*12</f>
        <v>141.6</v>
      </c>
      <c r="CH9" s="4" t="s">
        <v>65</v>
      </c>
      <c r="CI9" s="15">
        <f>CK15</f>
        <v>19.199999999999996</v>
      </c>
      <c r="CJ9" s="15">
        <f>CI9*12</f>
        <v>230.39999999999995</v>
      </c>
      <c r="CO9" s="4" t="s">
        <v>65</v>
      </c>
      <c r="CP9" s="15">
        <f>CR15</f>
        <v>19.239999999999991</v>
      </c>
      <c r="CQ9" s="15">
        <f>CP9*12</f>
        <v>230.87999999999988</v>
      </c>
      <c r="CV9" s="4" t="s">
        <v>65</v>
      </c>
      <c r="CW9" s="15">
        <f>CY15</f>
        <v>16.739999999999998</v>
      </c>
      <c r="CX9" s="15">
        <f>CW9*12</f>
        <v>200.88</v>
      </c>
      <c r="DC9" s="4" t="s">
        <v>65</v>
      </c>
      <c r="DD9" s="15">
        <f>DF15</f>
        <v>28.12</v>
      </c>
      <c r="DE9" s="15">
        <f>DD9*12</f>
        <v>337.44</v>
      </c>
      <c r="DJ9" s="4" t="s">
        <v>65</v>
      </c>
      <c r="DK9" s="15">
        <f>DM15</f>
        <v>28.12</v>
      </c>
      <c r="DL9" s="15">
        <f>DK9*12</f>
        <v>337.44</v>
      </c>
      <c r="DQ9" s="4" t="s">
        <v>65</v>
      </c>
      <c r="DR9" s="15">
        <f>DT15</f>
        <v>19.959999999999994</v>
      </c>
      <c r="DS9" s="15">
        <f>DR9*12</f>
        <v>239.51999999999992</v>
      </c>
      <c r="DX9" s="4" t="s">
        <v>65</v>
      </c>
      <c r="DY9" s="15">
        <f>EA15</f>
        <v>277890.93000000005</v>
      </c>
      <c r="DZ9" s="15">
        <f>DY9*12</f>
        <v>3334691.1600000006</v>
      </c>
      <c r="EE9" s="4" t="s">
        <v>65</v>
      </c>
      <c r="EF9" s="15">
        <f>EH15</f>
        <v>8.3800000000000026</v>
      </c>
      <c r="EG9" s="15">
        <f>EF9*12</f>
        <v>100.56000000000003</v>
      </c>
      <c r="EL9" s="4" t="s">
        <v>65</v>
      </c>
      <c r="EM9" s="15">
        <f>EO15</f>
        <v>30.320000000000004</v>
      </c>
      <c r="EN9" s="15">
        <f>EM9*12</f>
        <v>363.84000000000003</v>
      </c>
      <c r="ES9" s="4" t="s">
        <v>65</v>
      </c>
      <c r="ET9" s="15">
        <f>EV15</f>
        <v>31.95</v>
      </c>
      <c r="EU9" s="15">
        <f>ET9*12</f>
        <v>383.4</v>
      </c>
    </row>
    <row r="10" spans="2:154" ht="15" thickBot="1" x14ac:dyDescent="0.35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SUMPRODUCT(($C$4='[2]Calculator Data Summary'!$B$5:$AW$5)*
($C$5='[2]Calculator Data Summary'!$B$6:$AW$6)*
(--ISNUMBER(SEARCH($C$6,'[2]Calculator Data Summary'!$B$4:$AW$4))*
(J$13='[2]Calculator Data Summary'!$B$7:$AW$7)*
("Usage"='[2]Calculator Data Summary'!$A$8:$A$21)*
'[2]Calculator Data Summary'!$B$8:$AW$21))</f>
        <v>6</v>
      </c>
      <c r="K10" s="14" cm="1">
        <f t="array" ref="K10">SUMPRODUCT(($C$4='[2]Calculator Data Summary'!$B$5:$AW$5)*
($C$5='[2]Calculator Data Summary'!$B$6:$AW$6)*
(--ISNUMBER(SEARCH($C$6,'[2]Calculator Data Summary'!$B$4:$AW$4))*
(K$13='[2]Calculator Data Summary'!$B$7:$AW$7)*
("Usage"='[2]Calculator Data Summary'!$A$8:$A$21)*
'[2]Calculator Data Summary'!$B$8:$AW$21))</f>
        <v>6</v>
      </c>
      <c r="L10" s="14" cm="1">
        <f t="array" ref="L10">SUMPRODUCT(($C$4='[2]Calculator Data Summary'!$B$5:$AW$5)*
($C$5='[2]Calculator Data Summary'!$B$6:$AW$6)*
(--ISNUMBER(SEARCH($C$6,'[2]Calculator Data Summary'!$B$4:$AW$4))*
(L$13='[2]Calculator Data Summary'!$B$7:$AW$7)*
("Usage"='[2]Calculator Data Summary'!$A$8:$A$21)*
'[2]Calculator Data Summary'!$B$8:$AW$21))</f>
        <v>6</v>
      </c>
      <c r="M10" s="14" cm="1">
        <f t="array" ref="M10">SUMPRODUCT(($C$4='[2]Calculator Data Summary'!$B$5:$AW$5)*
($C$5='[2]Calculator Data Summary'!$B$6:$AW$6)*
(--ISNUMBER(SEARCH($C$6,'[2]Calculator Data Summary'!$B$4:$AW$4))*
(M$13='[2]Calculator Data Summary'!$B$7:$AW$7)*
("Usage"='[2]Calculator Data Summary'!$A$8:$A$21)*
'[2]Calculator Data Summary'!$B$8:$AW$21))</f>
        <v>6</v>
      </c>
      <c r="N10" s="14" cm="1">
        <f t="array" ref="N10">SUMPRODUCT(($C$4='[2]Calculator Data Summary'!$B$5:$AW$5)*
($C$5='[2]Calculator Data Summary'!$B$6:$AW$6)*
(--ISNUMBER(SEARCH($C$6,'[2]Calculator Data Summary'!$B$4:$AW$4))*
(N$13='[2]Calculator Data Summary'!$B$7:$AW$7)*
("Usage"='[2]Calculator Data Summary'!$A$8:$A$21)*
'[2]Calculator Data Summary'!$B$8:$AW$21))</f>
        <v>6</v>
      </c>
      <c r="P10" s="1" t="s">
        <v>9</v>
      </c>
      <c r="Q10" s="14" cm="1">
        <f t="array" ref="Q10">SUMPRODUCT(($C$4='[3]Calculator Data Summary'!$B$5:$AW$5)*
($C$5='[3]Calculator Data Summary'!$B$6:$AW$6)*
(--ISNUMBER(SEARCH($C$6,'[3]Calculator Data Summary'!$B$4:$AW$4))*
(Q$13='[3]Calculator Data Summary'!$B$7:$AW$7)*
("Usage"='[3]Calculator Data Summary'!$A$8:$A$21)*
'[3]Calculator Data Summary'!$B$8:$AW$21))</f>
        <v>6</v>
      </c>
      <c r="R10" s="14" cm="1">
        <f t="array" ref="R10">SUMPRODUCT(($C$4='[3]Calculator Data Summary'!$B$5:$AW$5)*
($C$5='[3]Calculator Data Summary'!$B$6:$AW$6)*
(--ISNUMBER(SEARCH($C$6,'[3]Calculator Data Summary'!$B$4:$AW$4))*
(R$13='[3]Calculator Data Summary'!$B$7:$AW$7)*
("Usage"='[3]Calculator Data Summary'!$A$8:$A$21)*
'[3]Calculator Data Summary'!$B$8:$AW$21))</f>
        <v>6</v>
      </c>
      <c r="S10" s="14" cm="1">
        <f t="array" ref="S10">SUMPRODUCT(($C$4='[3]Calculator Data Summary'!$B$5:$AW$5)*
($C$5='[3]Calculator Data Summary'!$B$6:$AW$6)*
(--ISNUMBER(SEARCH($C$6,'[3]Calculator Data Summary'!$B$4:$AW$4))*
(S$13='[3]Calculator Data Summary'!$B$7:$AW$7)*
("Usage"='[3]Calculator Data Summary'!$A$8:$A$21)*
'[3]Calculator Data Summary'!$B$8:$AW$21))</f>
        <v>6</v>
      </c>
      <c r="T10" s="14" cm="1">
        <f t="array" ref="T10">SUMPRODUCT(($C$4='[3]Calculator Data Summary'!$B$5:$AW$5)*
($C$5='[3]Calculator Data Summary'!$B$6:$AW$6)*
(--ISNUMBER(SEARCH($C$6,'[3]Calculator Data Summary'!$B$4:$AW$4))*
(T$13='[3]Calculator Data Summary'!$B$7:$AW$7)*
("Usage"='[3]Calculator Data Summary'!$A$8:$A$21)*
'[3]Calculator Data Summary'!$B$8:$AW$21))</f>
        <v>6</v>
      </c>
      <c r="U10" s="14" cm="1">
        <f t="array" ref="U10">SUMPRODUCT(($C$4='[3]Calculator Data Summary'!$B$5:$AW$5)*
($C$5='[3]Calculator Data Summary'!$B$6:$AW$6)*
(--ISNUMBER(SEARCH($C$6,'[3]Calculator Data Summary'!$B$4:$AW$4))*
(U$13='[3]Calculator Data Summary'!$B$7:$AW$7)*
("Usage"='[3]Calculator Data Summary'!$A$8:$A$21)*
'[3]Calculator Data Summary'!$B$8:$AW$21))</f>
        <v>6</v>
      </c>
      <c r="W10" s="1" t="s">
        <v>9</v>
      </c>
      <c r="X10" s="14" cm="1">
        <f t="array" ref="X10">SUMPRODUCT(($C$4='[4]Calculator Data Summary'!$B$5:$AW$5)*
($C$5='[4]Calculator Data Summary'!$B$6:$AW$6)*
(--ISNUMBER(SEARCH($C$6,'[4]Calculator Data Summary'!$B$4:$AW$4))*
(X$13='[4]Calculator Data Summary'!$B$7:$AW$7)*
("Usage"='[4]Calculator Data Summary'!$A$8:$A$21)*
'[4]Calculator Data Summary'!$B$8:$AW$21))</f>
        <v>6</v>
      </c>
      <c r="Y10" s="14" cm="1">
        <f t="array" ref="Y10">SUMPRODUCT(($C$4='[4]Calculator Data Summary'!$B$5:$AW$5)*
($C$5='[4]Calculator Data Summary'!$B$6:$AW$6)*
(--ISNUMBER(SEARCH($C$6,'[4]Calculator Data Summary'!$B$4:$AW$4))*
(Y$13='[4]Calculator Data Summary'!$B$7:$AW$7)*
("Usage"='[4]Calculator Data Summary'!$A$8:$A$21)*
'[4]Calculator Data Summary'!$B$8:$AW$21))</f>
        <v>6</v>
      </c>
      <c r="Z10" s="14" cm="1">
        <f t="array" ref="Z10">SUMPRODUCT(($C$4='[4]Calculator Data Summary'!$B$5:$AW$5)*
($C$5='[4]Calculator Data Summary'!$B$6:$AW$6)*
(--ISNUMBER(SEARCH($C$6,'[4]Calculator Data Summary'!$B$4:$AW$4))*
(Z$13='[4]Calculator Data Summary'!$B$7:$AW$7)*
("Usage"='[4]Calculator Data Summary'!$A$8:$A$21)*
'[4]Calculator Data Summary'!$B$8:$AW$21))</f>
        <v>6</v>
      </c>
      <c r="AA10" s="14" cm="1">
        <f t="array" ref="AA10">SUMPRODUCT(($C$4='[4]Calculator Data Summary'!$B$5:$AW$5)*
($C$5='[4]Calculator Data Summary'!$B$6:$AW$6)*
(--ISNUMBER(SEARCH($C$6,'[4]Calculator Data Summary'!$B$4:$AW$4))*
(AA$13='[4]Calculator Data Summary'!$B$7:$AW$7)*
("Usage"='[4]Calculator Data Summary'!$A$8:$A$21)*
'[4]Calculator Data Summary'!$B$8:$AW$21))</f>
        <v>6</v>
      </c>
      <c r="AB10" s="14" cm="1">
        <f t="array" ref="AB10">SUMPRODUCT(($C$4='[4]Calculator Data Summary'!$B$5:$AW$5)*
($C$5='[4]Calculator Data Summary'!$B$6:$AW$6)*
(--ISNUMBER(SEARCH($C$6,'[4]Calculator Data Summary'!$B$4:$AW$4))*
(AB$13='[4]Calculator Data Summary'!$B$7:$AW$7)*
("Usage"='[4]Calculator Data Summary'!$A$8:$A$21)*
'[4]Calculator Data Summary'!$B$8:$AW$21))</f>
        <v>6</v>
      </c>
      <c r="AD10" s="1" t="s">
        <v>9</v>
      </c>
      <c r="AE10" s="14" cm="1">
        <f t="array" ref="AE10">SUMPRODUCT(($C$4='[5]Calculator Data Summary'!$B$5:$AW$5)*
($C$5='[5]Calculator Data Summary'!$B$6:$AW$6)*
(--ISNUMBER(SEARCH($C$6,'[5]Calculator Data Summary'!$B$4:$AW$4))*
(AE$13='[5]Calculator Data Summary'!$B$7:$AW$7)*
("Usage"='[5]Calculator Data Summary'!$A$8:$A$21)*
'[5]Calculator Data Summary'!$B$8:$AW$21))</f>
        <v>6</v>
      </c>
      <c r="AF10" s="14" cm="1">
        <f t="array" ref="AF10">SUMPRODUCT(($C$4='[5]Calculator Data Summary'!$B$5:$AW$5)*
($C$5='[5]Calculator Data Summary'!$B$6:$AW$6)*
(--ISNUMBER(SEARCH($C$6,'[5]Calculator Data Summary'!$B$4:$AW$4))*
(AF$13='[5]Calculator Data Summary'!$B$7:$AW$7)*
("Usage"='[5]Calculator Data Summary'!$A$8:$A$21)*
'[5]Calculator Data Summary'!$B$8:$AW$21))</f>
        <v>6</v>
      </c>
      <c r="AG10" s="14" cm="1">
        <f t="array" ref="AG10">SUMPRODUCT(($C$4='[5]Calculator Data Summary'!$B$5:$AW$5)*
($C$5='[5]Calculator Data Summary'!$B$6:$AW$6)*
(--ISNUMBER(SEARCH($C$6,'[5]Calculator Data Summary'!$B$4:$AW$4))*
(AG$13='[5]Calculator Data Summary'!$B$7:$AW$7)*
("Usage"='[5]Calculator Data Summary'!$A$8:$A$21)*
'[5]Calculator Data Summary'!$B$8:$AW$21))</f>
        <v>6</v>
      </c>
      <c r="AH10" s="14" cm="1">
        <f t="array" ref="AH10">SUMPRODUCT(($C$4='[5]Calculator Data Summary'!$B$5:$AW$5)*
($C$5='[5]Calculator Data Summary'!$B$6:$AW$6)*
(--ISNUMBER(SEARCH($C$6,'[5]Calculator Data Summary'!$B$4:$AW$4))*
(AH$13='[5]Calculator Data Summary'!$B$7:$AW$7)*
("Usage"='[5]Calculator Data Summary'!$A$8:$A$21)*
'[5]Calculator Data Summary'!$B$8:$AW$21))</f>
        <v>6</v>
      </c>
      <c r="AI10" s="14" cm="1">
        <f t="array" ref="AI10">SUMPRODUCT(($C$4='[5]Calculator Data Summary'!$B$5:$AW$5)*
($C$5='[5]Calculator Data Summary'!$B$6:$AW$6)*
(--ISNUMBER(SEARCH($C$6,'[5]Calculator Data Summary'!$B$4:$AW$4))*
(AI$13='[5]Calculator Data Summary'!$B$7:$AW$7)*
("Usage"='[5]Calculator Data Summary'!$A$8:$A$21)*
'[5]Calculator Data Summary'!$B$8:$AW$21))</f>
        <v>6</v>
      </c>
      <c r="AK10" s="1" t="s">
        <v>9</v>
      </c>
      <c r="AL10" s="14" cm="1">
        <f t="array" ref="AL10">SUMPRODUCT(($C$4='[6]Calculator Data Summary'!$B$5:$AW$5)*
($C$5='[6]Calculator Data Summary'!$B$6:$AW$6)*
(--ISNUMBER(SEARCH($C$6,'[6]Calculator Data Summary'!$B$4:$AW$4))*
(AL$13='[6]Calculator Data Summary'!$B$7:$AW$7)*
("Usage"='[6]Calculator Data Summary'!$A$8:$A$21)*
'[6]Calculator Data Summary'!$B$8:$AW$21))</f>
        <v>6</v>
      </c>
      <c r="AM10" s="14" cm="1">
        <f t="array" ref="AM10">SUMPRODUCT(($C$4='[6]Calculator Data Summary'!$B$5:$AW$5)*
($C$5='[6]Calculator Data Summary'!$B$6:$AW$6)*
(--ISNUMBER(SEARCH($C$6,'[6]Calculator Data Summary'!$B$4:$AW$4))*
(AM$13='[6]Calculator Data Summary'!$B$7:$AW$7)*
("Usage"='[6]Calculator Data Summary'!$A$8:$A$21)*
'[6]Calculator Data Summary'!$B$8:$AW$21))</f>
        <v>6</v>
      </c>
      <c r="AN10" s="14" cm="1">
        <f t="array" ref="AN10">SUMPRODUCT(($C$4='[6]Calculator Data Summary'!$B$5:$AW$5)*
($C$5='[6]Calculator Data Summary'!$B$6:$AW$6)*
(--ISNUMBER(SEARCH($C$6,'[6]Calculator Data Summary'!$B$4:$AW$4))*
(AN$13='[6]Calculator Data Summary'!$B$7:$AW$7)*
("Usage"='[6]Calculator Data Summary'!$A$8:$A$21)*
'[6]Calculator Data Summary'!$B$8:$AW$21))</f>
        <v>6</v>
      </c>
      <c r="AO10" s="14" cm="1">
        <f t="array" ref="AO10">SUMPRODUCT(($C$4='[6]Calculator Data Summary'!$B$5:$AW$5)*
($C$5='[6]Calculator Data Summary'!$B$6:$AW$6)*
(--ISNUMBER(SEARCH($C$6,'[6]Calculator Data Summary'!$B$4:$AW$4))*
(AO$13='[6]Calculator Data Summary'!$B$7:$AW$7)*
("Usage"='[6]Calculator Data Summary'!$A$8:$A$21)*
'[6]Calculator Data Summary'!$B$8:$AW$21))</f>
        <v>6</v>
      </c>
      <c r="AP10" s="14" cm="1">
        <f t="array" ref="AP10">SUMPRODUCT(($C$4='[6]Calculator Data Summary'!$B$5:$AW$5)*
($C$5='[6]Calculator Data Summary'!$B$6:$AW$6)*
(--ISNUMBER(SEARCH($C$6,'[6]Calculator Data Summary'!$B$4:$AW$4))*
(AP$13='[6]Calculator Data Summary'!$B$7:$AW$7)*
("Usage"='[6]Calculator Data Summary'!$A$8:$A$21)*
'[6]Calculator Data Summary'!$B$8:$AW$21))</f>
        <v>6</v>
      </c>
      <c r="AR10" s="1" t="s">
        <v>9</v>
      </c>
      <c r="AS10" s="14" cm="1">
        <f t="array" ref="AS10">SUMPRODUCT(($C$4='[7]Calculator Data Summary'!$B$5:$AW$5)*
($C$5='[7]Calculator Data Summary'!$B$6:$AW$6)*
(--ISNUMBER(SEARCH($C$6,'[7]Calculator Data Summary'!$B$4:$AW$4))*
(AS$13='[7]Calculator Data Summary'!$B$7:$AW$7)*
("Usage"='[7]Calculator Data Summary'!$A$8:$A$21)*
'[7]Calculator Data Summary'!$B$8:$AW$21))</f>
        <v>6</v>
      </c>
      <c r="AT10" s="14" cm="1">
        <f t="array" ref="AT10">SUMPRODUCT(($C$4='[7]Calculator Data Summary'!$B$5:$AW$5)*
($C$5='[7]Calculator Data Summary'!$B$6:$AW$6)*
(--ISNUMBER(SEARCH($C$6,'[7]Calculator Data Summary'!$B$4:$AW$4))*
(AT$13='[7]Calculator Data Summary'!$B$7:$AW$7)*
("Usage"='[7]Calculator Data Summary'!$A$8:$A$21)*
'[7]Calculator Data Summary'!$B$8:$AW$21))</f>
        <v>6</v>
      </c>
      <c r="AU10" s="14" cm="1">
        <f t="array" ref="AU10">SUMPRODUCT(($C$4='[7]Calculator Data Summary'!$B$5:$AW$5)*
($C$5='[7]Calculator Data Summary'!$B$6:$AW$6)*
(--ISNUMBER(SEARCH($C$6,'[7]Calculator Data Summary'!$B$4:$AW$4))*
(AU$13='[7]Calculator Data Summary'!$B$7:$AW$7)*
("Usage"='[7]Calculator Data Summary'!$A$8:$A$21)*
'[7]Calculator Data Summary'!$B$8:$AW$21))</f>
        <v>6</v>
      </c>
      <c r="AV10" s="14" cm="1">
        <f t="array" ref="AV10">SUMPRODUCT(($C$4='[7]Calculator Data Summary'!$B$5:$AW$5)*
($C$5='[7]Calculator Data Summary'!$B$6:$AW$6)*
(--ISNUMBER(SEARCH($C$6,'[7]Calculator Data Summary'!$B$4:$AW$4))*
(AV$13='[7]Calculator Data Summary'!$B$7:$AW$7)*
("Usage"='[7]Calculator Data Summary'!$A$8:$A$21)*
'[7]Calculator Data Summary'!$B$8:$AW$21))</f>
        <v>6</v>
      </c>
      <c r="AW10" s="14" cm="1">
        <f t="array" ref="AW10">SUMPRODUCT(($C$4='[7]Calculator Data Summary'!$B$5:$AW$5)*
($C$5='[7]Calculator Data Summary'!$B$6:$AW$6)*
(--ISNUMBER(SEARCH($C$6,'[7]Calculator Data Summary'!$B$4:$AW$4))*
(AW$13='[7]Calculator Data Summary'!$B$7:$AW$7)*
("Usage"='[7]Calculator Data Summary'!$A$8:$A$21)*
'[7]Calculator Data Summary'!$B$8:$AW$21))</f>
        <v>6</v>
      </c>
      <c r="AY10" s="1" t="s">
        <v>9</v>
      </c>
      <c r="AZ10" s="14" cm="1">
        <f t="array" ref="AZ10">SUMPRODUCT(($C$4='[8]Calculator Data Summary'!$B$5:$AW$5)*
($C$5='[8]Calculator Data Summary'!$B$6:$AW$6)*
(--ISNUMBER(SEARCH($C$6,'[8]Calculator Data Summary'!$B$4:$AW$4))*
(AZ$13='[8]Calculator Data Summary'!$B$7:$AW$7)*
("Usage"='[8]Calculator Data Summary'!$A$8:$A$21)*
'[8]Calculator Data Summary'!$B$8:$AW$21))</f>
        <v>6</v>
      </c>
      <c r="BA10" s="14" cm="1">
        <f t="array" ref="BA10">SUMPRODUCT(($C$4='[8]Calculator Data Summary'!$B$5:$AW$5)*
($C$5='[8]Calculator Data Summary'!$B$6:$AW$6)*
(--ISNUMBER(SEARCH($C$6,'[8]Calculator Data Summary'!$B$4:$AW$4))*
(BA$13='[8]Calculator Data Summary'!$B$7:$AW$7)*
("Usage"='[8]Calculator Data Summary'!$A$8:$A$21)*
'[8]Calculator Data Summary'!$B$8:$AW$21))</f>
        <v>6</v>
      </c>
      <c r="BB10" s="14" cm="1">
        <f t="array" ref="BB10">SUMPRODUCT(($C$4='[8]Calculator Data Summary'!$B$5:$AW$5)*
($C$5='[8]Calculator Data Summary'!$B$6:$AW$6)*
(--ISNUMBER(SEARCH($C$6,'[8]Calculator Data Summary'!$B$4:$AW$4))*
(BB$13='[8]Calculator Data Summary'!$B$7:$AW$7)*
("Usage"='[8]Calculator Data Summary'!$A$8:$A$21)*
'[8]Calculator Data Summary'!$B$8:$AW$21))</f>
        <v>6</v>
      </c>
      <c r="BC10" s="14" cm="1">
        <f t="array" ref="BC10">SUMPRODUCT(($C$4='[8]Calculator Data Summary'!$B$5:$AW$5)*
($C$5='[8]Calculator Data Summary'!$B$6:$AW$6)*
(--ISNUMBER(SEARCH($C$6,'[8]Calculator Data Summary'!$B$4:$AW$4))*
(BC$13='[8]Calculator Data Summary'!$B$7:$AW$7)*
("Usage"='[8]Calculator Data Summary'!$A$8:$A$21)*
'[8]Calculator Data Summary'!$B$8:$AW$21))</f>
        <v>6</v>
      </c>
      <c r="BD10" s="14" cm="1">
        <f t="array" ref="BD10">SUMPRODUCT(($C$4='[8]Calculator Data Summary'!$B$5:$AW$5)*
($C$5='[8]Calculator Data Summary'!$B$6:$AW$6)*
(--ISNUMBER(SEARCH($C$6,'[8]Calculator Data Summary'!$B$4:$AW$4))*
(BD$13='[8]Calculator Data Summary'!$B$7:$AW$7)*
("Usage"='[8]Calculator Data Summary'!$A$8:$A$21)*
'[8]Calculator Data Summary'!$B$8:$AW$21))</f>
        <v>6</v>
      </c>
      <c r="BF10" s="1" t="s">
        <v>9</v>
      </c>
      <c r="BG10" s="14" cm="1">
        <f t="array" ref="BG10">SUMPRODUCT(($C$4='[9]Calculator Data Summary_AV'!$B$5:$AW$5)*
($C$5='[9]Calculator Data Summary_AV'!$B$6:$AW$6)*
(--ISNUMBER(SEARCH($C$6,'[9]Calculator Data Summary_AV'!$B$4:$AW$4))*
(BG$13='[9]Calculator Data Summary_AV'!$B$7:$AW$7)*
("Usage"='[9]Calculator Data Summary_AV'!$A$8:$A$21)*
'[9]Calculator Data Summary_AV'!$B$8:$AW$21))</f>
        <v>6</v>
      </c>
      <c r="BH10" s="14" cm="1">
        <f t="array" ref="BH10">SUMPRODUCT(($C$4='[9]Calculator Data Summary_AV'!$B$5:$AW$5)*
($C$5='[9]Calculator Data Summary_AV'!$B$6:$AW$6)*
(--ISNUMBER(SEARCH($C$6,'[9]Calculator Data Summary_AV'!$B$4:$AW$4))*
(BH$13='[9]Calculator Data Summary_AV'!$B$7:$AW$7)*
("Usage"='[9]Calculator Data Summary_AV'!$A$8:$A$21)*
'[9]Calculator Data Summary_AV'!$B$8:$AW$21))</f>
        <v>6</v>
      </c>
      <c r="BI10" s="14" cm="1">
        <f t="array" ref="BI10">SUMPRODUCT(($C$4='[9]Calculator Data Summary_AV'!$B$5:$AW$5)*
($C$5='[9]Calculator Data Summary_AV'!$B$6:$AW$6)*
(--ISNUMBER(SEARCH($C$6,'[9]Calculator Data Summary_AV'!$B$4:$AW$4))*
(BI$13='[9]Calculator Data Summary_AV'!$B$7:$AW$7)*
("Usage"='[9]Calculator Data Summary_AV'!$A$8:$A$21)*
'[9]Calculator Data Summary_AV'!$B$8:$AW$21))</f>
        <v>6</v>
      </c>
      <c r="BJ10" s="14" cm="1">
        <f t="array" ref="BJ10">SUMPRODUCT(($C$4='[9]Calculator Data Summary_AV'!$B$5:$AW$5)*
($C$5='[9]Calculator Data Summary_AV'!$B$6:$AW$6)*
(--ISNUMBER(SEARCH($C$6,'[9]Calculator Data Summary_AV'!$B$4:$AW$4))*
(BJ$13='[9]Calculator Data Summary_AV'!$B$7:$AW$7)*
("Usage"='[9]Calculator Data Summary_AV'!$A$8:$A$21)*
'[9]Calculator Data Summary_AV'!$B$8:$AW$21))</f>
        <v>6</v>
      </c>
      <c r="BK10" s="14" cm="1">
        <f t="array" ref="BK10">SUMPRODUCT(($C$4='[9]Calculator Data Summary_AV'!$B$5:$AW$5)*
($C$5='[9]Calculator Data Summary_AV'!$B$6:$AW$6)*
(--ISNUMBER(SEARCH($C$6,'[9]Calculator Data Summary_AV'!$B$4:$AW$4))*
(BK$13='[9]Calculator Data Summary_AV'!$B$7:$AW$7)*
("Usage"='[9]Calculator Data Summary_AV'!$A$8:$A$21)*
'[9]Calculator Data Summary_AV'!$B$8:$AW$21))</f>
        <v>6</v>
      </c>
      <c r="BL10" s="14" cm="1">
        <f t="array" ref="BL10">SUMPRODUCT(($C$4='[9]Calculator Data Summary_AV'!$B$5:$AW$5)*
($C$5='[9]Calculator Data Summary_AV'!$B$6:$AW$6)*
(--ISNUMBER(SEARCH($C$6,'[9]Calculator Data Summary_AV'!$B$4:$AW$4))*
(BL$13='[9]Calculator Data Summary_AV'!$B$7:$AW$7)*
("Usage"='[9]Calculator Data Summary_AV'!$A$8:$A$21)*
'[9]Calculator Data Summary_AV'!$B$8:$AW$21))</f>
        <v>0</v>
      </c>
      <c r="BM10" s="1" t="s">
        <v>9</v>
      </c>
      <c r="BN10" s="14" cm="1">
        <f t="array" ref="BN10">SUMPRODUCT(($C$4='[9]Calculator Data Summary_PV'!$B$5:$AW$5)*
($C$5='[9]Calculator Data Summary_PV'!$B$6:$AW$6)*
(--ISNUMBER(SEARCH($C$6,'[9]Calculator Data Summary_PV'!$B$4:$AW$4))*
(BN$13='[9]Calculator Data Summary_PV'!$B$7:$AW$7)*
("Usage"='[9]Calculator Data Summary_PV'!$A$8:$A$21)*
'[9]Calculator Data Summary_PV'!$B$8:$AW$21))</f>
        <v>6</v>
      </c>
      <c r="BO10" s="14" cm="1">
        <f t="array" ref="BO10">SUMPRODUCT(($C$4='[9]Calculator Data Summary_PV'!$B$5:$AW$5)*
($C$5='[9]Calculator Data Summary_PV'!$B$6:$AW$6)*
(--ISNUMBER(SEARCH($C$6,'[9]Calculator Data Summary_PV'!$B$4:$AW$4))*
(BO$13='[9]Calculator Data Summary_PV'!$B$7:$AW$7)*
("Usage"='[9]Calculator Data Summary_PV'!$A$8:$A$21)*
'[9]Calculator Data Summary_PV'!$B$8:$AW$21))</f>
        <v>6</v>
      </c>
      <c r="BP10" s="14" cm="1">
        <f t="array" ref="BP10">SUMPRODUCT(($C$4='[9]Calculator Data Summary_PV'!$B$5:$AW$5)*
($C$5='[9]Calculator Data Summary_PV'!$B$6:$AW$6)*
(--ISNUMBER(SEARCH($C$6,'[9]Calculator Data Summary_PV'!$B$4:$AW$4))*
(BP$13='[9]Calculator Data Summary_PV'!$B$7:$AW$7)*
("Usage"='[9]Calculator Data Summary_PV'!$A$8:$A$21)*
'[9]Calculator Data Summary_PV'!$B$8:$AW$21))</f>
        <v>6</v>
      </c>
      <c r="BQ10" s="14" cm="1">
        <f t="array" ref="BQ10">SUMPRODUCT(($C$4='[9]Calculator Data Summary_PV'!$B$5:$AW$5)*
($C$5='[9]Calculator Data Summary_PV'!$B$6:$AW$6)*
(--ISNUMBER(SEARCH($C$6,'[9]Calculator Data Summary_PV'!$B$4:$AW$4))*
(BQ$13='[9]Calculator Data Summary_PV'!$B$7:$AW$7)*
("Usage"='[9]Calculator Data Summary_PV'!$A$8:$A$21)*
'[9]Calculator Data Summary_PV'!$B$8:$AW$21))</f>
        <v>6</v>
      </c>
      <c r="BR10" s="14" cm="1">
        <f t="array" ref="BR10">SUMPRODUCT(($C$4='[9]Calculator Data Summary_PV'!$B$5:$AW$5)*
($C$5='[9]Calculator Data Summary_PV'!$B$6:$AW$6)*
(--ISNUMBER(SEARCH($C$6,'[9]Calculator Data Summary_PV'!$B$4:$AW$4))*
(BR$13='[9]Calculator Data Summary_PV'!$B$7:$AW$7)*
("Usage"='[9]Calculator Data Summary_PV'!$A$8:$A$21)*
'[9]Calculator Data Summary_PV'!$B$8:$AW$21))</f>
        <v>6</v>
      </c>
      <c r="BT10" s="1" t="s">
        <v>9</v>
      </c>
      <c r="BU10" s="14" cm="1">
        <f t="array" ref="BU10">SUMPRODUCT(($C$4='[10]Calculator Data Summary'!$B$5:$AW$5)*
($C$5='[10]Calculator Data Summary'!$B$6:$AW$6)*
(--ISNUMBER(SEARCH($C$6,'[10]Calculator Data Summary'!$B$4:$AW$4))*
(BU$13='[10]Calculator Data Summary'!$B$7:$AW$7)*
("Usage"='[10]Calculator Data Summary'!$A$8:$A$21)*
'[10]Calculator Data Summary'!$B$8:$AW$21))</f>
        <v>6</v>
      </c>
      <c r="BV10" s="14" cm="1">
        <f t="array" ref="BV10">SUMPRODUCT(($C$4='[10]Calculator Data Summary'!$B$5:$AW$5)*
($C$5='[10]Calculator Data Summary'!$B$6:$AW$6)*
(--ISNUMBER(SEARCH($C$6,'[10]Calculator Data Summary'!$B$4:$AW$4))*
(BV$13='[10]Calculator Data Summary'!$B$7:$AW$7)*
("Usage"='[10]Calculator Data Summary'!$A$8:$A$21)*
'[10]Calculator Data Summary'!$B$8:$AW$21))</f>
        <v>6</v>
      </c>
      <c r="BW10" s="14" cm="1">
        <f t="array" ref="BW10">SUMPRODUCT(($C$4='[10]Calculator Data Summary'!$B$5:$AW$5)*
($C$5='[10]Calculator Data Summary'!$B$6:$AW$6)*
(--ISNUMBER(SEARCH($C$6,'[10]Calculator Data Summary'!$B$4:$AW$4))*
(BW$13='[10]Calculator Data Summary'!$B$7:$AW$7)*
("Usage"='[10]Calculator Data Summary'!$A$8:$A$21)*
'[10]Calculator Data Summary'!$B$8:$AW$21))</f>
        <v>6</v>
      </c>
      <c r="BX10" s="14" cm="1">
        <f t="array" ref="BX10">SUMPRODUCT(($C$4='[10]Calculator Data Summary'!$B$5:$AW$5)*
($C$5='[10]Calculator Data Summary'!$B$6:$AW$6)*
(--ISNUMBER(SEARCH($C$6,'[10]Calculator Data Summary'!$B$4:$AW$4))*
(BX$13='[10]Calculator Data Summary'!$B$7:$AW$7)*
("Usage"='[10]Calculator Data Summary'!$A$8:$A$21)*
'[10]Calculator Data Summary'!$B$8:$AW$21))</f>
        <v>6</v>
      </c>
      <c r="BY10" s="14" cm="1">
        <f t="array" ref="BY10">SUMPRODUCT(($C$4='[10]Calculator Data Summary'!$B$5:$AW$5)*
($C$5='[10]Calculator Data Summary'!$B$6:$AW$6)*
(--ISNUMBER(SEARCH($C$6,'[10]Calculator Data Summary'!$B$4:$AW$4))*
(BY$13='[10]Calculator Data Summary'!$B$7:$AW$7)*
("Usage"='[10]Calculator Data Summary'!$A$8:$A$21)*
'[10]Calculator Data Summary'!$B$8:$AW$21))</f>
        <v>6</v>
      </c>
      <c r="CA10" s="1" t="s">
        <v>9</v>
      </c>
      <c r="CB10" s="14" cm="1">
        <f t="array" ref="CB10">SUMPRODUCT(($C$4='[11]Calculator Data Summary_CH_'!$B$5:$AW$5)*
($C$5='[11]Calculator Data Summary_CH_'!$B$6:$AW$6)*
(--ISNUMBER(SEARCH($C$6,'[11]Calculator Data Summary_CH_'!$B$4:$AW$4))*
(CB$13='[11]Calculator Data Summary_CH_'!$B$7:$AW$7)*
("Usage"='[11]Calculator Data Summary_CH_'!$A$8:$A$21)*
'[11]Calculator Data Summary_CH_'!$B$8:$AW$21))</f>
        <v>6</v>
      </c>
      <c r="CC10" s="14" cm="1">
        <f t="array" ref="CC10">SUMPRODUCT(($C$4='[11]Calculator Data Summary_CH_'!$B$5:$AW$5)*
($C$5='[11]Calculator Data Summary_CH_'!$B$6:$AW$6)*
(--ISNUMBER(SEARCH($C$6,'[11]Calculator Data Summary_CH_'!$B$4:$AW$4))*
(CC$13='[11]Calculator Data Summary_CH_'!$B$7:$AW$7)*
("Usage"='[11]Calculator Data Summary_CH_'!$A$8:$A$21)*
'[11]Calculator Data Summary_CH_'!$B$8:$AW$21))</f>
        <v>6</v>
      </c>
      <c r="CD10" s="14" cm="1">
        <f t="array" ref="CD10">SUMPRODUCT(($C$4='[11]Calculator Data Summary_CH_'!$B$5:$AW$5)*
($C$5='[11]Calculator Data Summary_CH_'!$B$6:$AW$6)*
(--ISNUMBER(SEARCH($C$6,'[11]Calculator Data Summary_CH_'!$B$4:$AW$4))*
(CD$13='[11]Calculator Data Summary_CH_'!$B$7:$AW$7)*
("Usage"='[11]Calculator Data Summary_CH_'!$A$8:$A$21)*
'[11]Calculator Data Summary_CH_'!$B$8:$AW$21))</f>
        <v>6</v>
      </c>
      <c r="CE10" s="14" cm="1">
        <f t="array" ref="CE10">SUMPRODUCT(($C$4='[11]Calculator Data Summary_CH_'!$B$5:$AW$5)*
($C$5='[11]Calculator Data Summary_CH_'!$B$6:$AW$6)*
(--ISNUMBER(SEARCH($C$6,'[11]Calculator Data Summary_CH_'!$B$4:$AW$4))*
(CE$13='[11]Calculator Data Summary_CH_'!$B$7:$AW$7)*
("Usage"='[11]Calculator Data Summary_CH_'!$A$8:$A$21)*
'[11]Calculator Data Summary_CH_'!$B$8:$AW$21))</f>
        <v>6</v>
      </c>
      <c r="CF10" s="14" cm="1">
        <f t="array" ref="CF10">SUMPRODUCT(($C$4='[11]Calculator Data Summary_CH_'!$B$5:$AW$5)*
($C$5='[11]Calculator Data Summary_CH_'!$B$6:$AW$6)*
(--ISNUMBER(SEARCH($C$6,'[11]Calculator Data Summary_CH_'!$B$4:$AW$4))*
(CF$13='[11]Calculator Data Summary_CH_'!$B$7:$AW$7)*
("Usage"='[11]Calculator Data Summary_CH_'!$A$8:$A$21)*
'[11]Calculator Data Summary_CH_'!$B$8:$AW$21))</f>
        <v>6</v>
      </c>
      <c r="CG10" s="14" cm="1">
        <f t="array" ref="CG10">SUMPRODUCT(($C$4='[11]Calculator Data Summary_CH_'!$B$5:$AW$5)*
($C$5='[11]Calculator Data Summary_CH_'!$B$6:$AW$6)*
(--ISNUMBER(SEARCH($C$6,'[11]Calculator Data Summary_CH_'!$B$4:$AW$4))*
(CG$13='[11]Calculator Data Summary_CH_'!$B$7:$AW$7)*
("Usage"='[11]Calculator Data Summary_CH_'!$A$8:$A$21)*
'[11]Calculator Data Summary_CH_'!$B$8:$AW$21))</f>
        <v>0</v>
      </c>
      <c r="CH10" s="1" t="s">
        <v>9</v>
      </c>
      <c r="CI10" s="14" cm="1">
        <f t="array" ref="CI10">SUMPRODUCT(($C$4='[11]Calculator Data Summary_ORO'!$B$5:$AW$5)*
($C$5='[11]Calculator Data Summary_ORO'!$B$6:$AW$6)*
(--ISNUMBER(SEARCH($C$6,'[11]Calculator Data Summary_ORO'!$B$4:$AW$4))*
(CI$13='[11]Calculator Data Summary_ORO'!$B$7:$AW$7)*
("Usage"='[11]Calculator Data Summary_ORO'!$A$8:$A$21)*
'[11]Calculator Data Summary_ORO'!$B$8:$AW$21))</f>
        <v>6</v>
      </c>
      <c r="CJ10" s="14" cm="1">
        <f t="array" ref="CJ10">SUMPRODUCT(($C$4='[11]Calculator Data Summary_ORO'!$B$5:$AW$5)*
($C$5='[11]Calculator Data Summary_ORO'!$B$6:$AW$6)*
(--ISNUMBER(SEARCH($C$6,'[11]Calculator Data Summary_ORO'!$B$4:$AW$4))*
(CJ$13='[11]Calculator Data Summary_ORO'!$B$7:$AW$7)*
("Usage"='[11]Calculator Data Summary_ORO'!$A$8:$A$21)*
'[11]Calculator Data Summary_ORO'!$B$8:$AW$21))</f>
        <v>6</v>
      </c>
      <c r="CK10" s="14" cm="1">
        <f t="array" ref="CK10">SUMPRODUCT(($C$4='[11]Calculator Data Summary_ORO'!$B$5:$AW$5)*
($C$5='[11]Calculator Data Summary_ORO'!$B$6:$AW$6)*
(--ISNUMBER(SEARCH($C$6,'[11]Calculator Data Summary_ORO'!$B$4:$AW$4))*
(CK$13='[11]Calculator Data Summary_ORO'!$B$7:$AW$7)*
("Usage"='[11]Calculator Data Summary_ORO'!$A$8:$A$21)*
'[11]Calculator Data Summary_ORO'!$B$8:$AW$21))</f>
        <v>6</v>
      </c>
      <c r="CL10" s="14" cm="1">
        <f t="array" ref="CL10">SUMPRODUCT(($C$4='[11]Calculator Data Summary_ORO'!$B$5:$AW$5)*
($C$5='[11]Calculator Data Summary_ORO'!$B$6:$AW$6)*
(--ISNUMBER(SEARCH($C$6,'[11]Calculator Data Summary_ORO'!$B$4:$AW$4))*
(CL$13='[11]Calculator Data Summary_ORO'!$B$7:$AW$7)*
("Usage"='[11]Calculator Data Summary_ORO'!$A$8:$A$21)*
'[11]Calculator Data Summary_ORO'!$B$8:$AW$21))</f>
        <v>6</v>
      </c>
      <c r="CM10" s="14" cm="1">
        <f t="array" ref="CM10">SUMPRODUCT(($C$4='[11]Calculator Data Summary_ORO'!$B$5:$AW$5)*
($C$5='[11]Calculator Data Summary_ORO'!$B$6:$AW$6)*
(--ISNUMBER(SEARCH($C$6,'[11]Calculator Data Summary_ORO'!$B$4:$AW$4))*
(CM$13='[11]Calculator Data Summary_ORO'!$B$7:$AW$7)*
("Usage"='[11]Calculator Data Summary_ORO'!$A$8:$A$21)*
'[11]Calculator Data Summary_ORO'!$B$8:$AW$21))</f>
        <v>6</v>
      </c>
      <c r="CO10" s="1" t="s">
        <v>9</v>
      </c>
      <c r="CP10" s="14" cm="1">
        <f t="array" ref="CP10">SUMPRODUCT(($C$4='[12]Calculator Data Summary'!$B$5:$AW$5)*
($C$5='[12]Calculator Data Summary'!$B$6:$AW$6)*
(--ISNUMBER(SEARCH($C$6,'[12]Calculator Data Summary'!$B$4:$AW$4))*
(CP$13='[12]Calculator Data Summary'!$B$7:$AW$7)*
("Usage"='[12]Calculator Data Summary'!$A$8:$A$21)*
'[12]Calculator Data Summary'!$B$8:$AW$21))</f>
        <v>6</v>
      </c>
      <c r="CQ10" s="14" cm="1">
        <f t="array" ref="CQ10">SUMPRODUCT(($C$4='[12]Calculator Data Summary'!$B$5:$AW$5)*
($C$5='[12]Calculator Data Summary'!$B$6:$AW$6)*
(--ISNUMBER(SEARCH($C$6,'[12]Calculator Data Summary'!$B$4:$AW$4))*
(CQ$13='[12]Calculator Data Summary'!$B$7:$AW$7)*
("Usage"='[12]Calculator Data Summary'!$A$8:$A$21)*
'[12]Calculator Data Summary'!$B$8:$AW$21))</f>
        <v>6</v>
      </c>
      <c r="CR10" s="14" cm="1">
        <f t="array" ref="CR10">SUMPRODUCT(($C$4='[12]Calculator Data Summary'!$B$5:$AW$5)*
($C$5='[12]Calculator Data Summary'!$B$6:$AW$6)*
(--ISNUMBER(SEARCH($C$6,'[12]Calculator Data Summary'!$B$4:$AW$4))*
(CR$13='[12]Calculator Data Summary'!$B$7:$AW$7)*
("Usage"='[12]Calculator Data Summary'!$A$8:$A$21)*
'[12]Calculator Data Summary'!$B$8:$AW$21))</f>
        <v>6</v>
      </c>
      <c r="CS10" s="14" cm="1">
        <f t="array" ref="CS10">SUMPRODUCT(($C$4='[12]Calculator Data Summary'!$B$5:$AW$5)*
($C$5='[12]Calculator Data Summary'!$B$6:$AW$6)*
(--ISNUMBER(SEARCH($C$6,'[12]Calculator Data Summary'!$B$4:$AW$4))*
(CS$13='[12]Calculator Data Summary'!$B$7:$AW$7)*
("Usage"='[12]Calculator Data Summary'!$A$8:$A$21)*
'[12]Calculator Data Summary'!$B$8:$AW$21))</f>
        <v>6</v>
      </c>
      <c r="CT10" s="14" cm="1">
        <f t="array" ref="CT10">SUMPRODUCT(($C$4='[12]Calculator Data Summary'!$B$5:$AW$5)*
($C$5='[12]Calculator Data Summary'!$B$6:$AW$6)*
(--ISNUMBER(SEARCH($C$6,'[12]Calculator Data Summary'!$B$4:$AW$4))*
(CT$13='[12]Calculator Data Summary'!$B$7:$AW$7)*
("Usage"='[12]Calculator Data Summary'!$A$8:$A$21)*
'[12]Calculator Data Summary'!$B$8:$AW$21))</f>
        <v>6</v>
      </c>
      <c r="CV10" s="1" t="s">
        <v>9</v>
      </c>
      <c r="CW10" s="14" cm="1">
        <f t="array" ref="CW10">SUMPRODUCT(($C$4='[13]Calculator Data Summary'!$B$5:$AW$5)*
($C$5='[13]Calculator Data Summary'!$B$6:$AW$6)*
(--ISNUMBER(SEARCH($C$6,'[13]Calculator Data Summary'!$B$4:$AW$4))*
(CW$13='[13]Calculator Data Summary'!$B$7:$AW$7)*
("Usage"='[13]Calculator Data Summary'!$A$8:$A$21)*
'[13]Calculator Data Summary'!$B$8:$AW$21))</f>
        <v>6</v>
      </c>
      <c r="CX10" s="14" cm="1">
        <f t="array" ref="CX10">SUMPRODUCT(($C$4='[13]Calculator Data Summary'!$B$5:$AW$5)*
($C$5='[13]Calculator Data Summary'!$B$6:$AW$6)*
(--ISNUMBER(SEARCH($C$6,'[13]Calculator Data Summary'!$B$4:$AW$4))*
(CX$13='[13]Calculator Data Summary'!$B$7:$AW$7)*
("Usage"='[13]Calculator Data Summary'!$A$8:$A$21)*
'[13]Calculator Data Summary'!$B$8:$AW$21))</f>
        <v>6</v>
      </c>
      <c r="CY10" s="14" cm="1">
        <f t="array" ref="CY10">SUMPRODUCT(($C$4='[13]Calculator Data Summary'!$B$5:$AW$5)*
($C$5='[13]Calculator Data Summary'!$B$6:$AW$6)*
(--ISNUMBER(SEARCH($C$6,'[13]Calculator Data Summary'!$B$4:$AW$4))*
(CY$13='[13]Calculator Data Summary'!$B$7:$AW$7)*
("Usage"='[13]Calculator Data Summary'!$A$8:$A$21)*
'[13]Calculator Data Summary'!$B$8:$AW$21))</f>
        <v>6</v>
      </c>
      <c r="CZ10" s="14" cm="1">
        <f t="array" ref="CZ10">SUMPRODUCT(($C$4='[13]Calculator Data Summary'!$B$5:$AW$5)*
($C$5='[13]Calculator Data Summary'!$B$6:$AW$6)*
(--ISNUMBER(SEARCH($C$6,'[13]Calculator Data Summary'!$B$4:$AW$4))*
(CZ$13='[13]Calculator Data Summary'!$B$7:$AW$7)*
("Usage"='[13]Calculator Data Summary'!$A$8:$A$21)*
'[13]Calculator Data Summary'!$B$8:$AW$21))</f>
        <v>6</v>
      </c>
      <c r="DA10" s="14" cm="1">
        <f t="array" ref="DA10">SUMPRODUCT(($C$4='[13]Calculator Data Summary'!$B$5:$AW$5)*
($C$5='[13]Calculator Data Summary'!$B$6:$AW$6)*
(--ISNUMBER(SEARCH($C$6,'[13]Calculator Data Summary'!$B$4:$AW$4))*
(DA$13='[13]Calculator Data Summary'!$B$7:$AW$7)*
("Usage"='[13]Calculator Data Summary'!$A$8:$A$21)*
'[13]Calculator Data Summary'!$B$8:$AW$21))</f>
        <v>6</v>
      </c>
      <c r="DC10" s="1" t="s">
        <v>9</v>
      </c>
      <c r="DD10" s="14" cm="1">
        <f t="array" ref="DD10">SUMPRODUCT(($C$4='[14]Calculator Data Summary_DOM'!$B$5:$AW$5)*
($C$5='[14]Calculator Data Summary_DOM'!$B$6:$AW$6)*
(--ISNUMBER(SEARCH($C$6,'[14]Calculator Data Summary_DOM'!$B$4:$AW$4))*
(DD$13='[14]Calculator Data Summary_DOM'!$B$7:$AW$7)*
("Usage"='[14]Calculator Data Summary_DOM'!$A$8:$A$21)*
'[14]Calculator Data Summary_DOM'!$B$8:$AW$21))</f>
        <v>6</v>
      </c>
      <c r="DE10" s="14" cm="1">
        <f t="array" ref="DE10">SUMPRODUCT(($C$4='[14]Calculator Data Summary_DOM'!$B$5:$AW$5)*
($C$5='[14]Calculator Data Summary_DOM'!$B$6:$AW$6)*
(--ISNUMBER(SEARCH($C$6,'[14]Calculator Data Summary_DOM'!$B$4:$AW$4))*
(DE$13='[14]Calculator Data Summary_DOM'!$B$7:$AW$7)*
("Usage"='[14]Calculator Data Summary_DOM'!$A$8:$A$21)*
'[14]Calculator Data Summary_DOM'!$B$8:$AW$21))</f>
        <v>6</v>
      </c>
      <c r="DF10" s="14" cm="1">
        <f t="array" ref="DF10">SUMPRODUCT(($C$4='[14]Calculator Data Summary_DOM'!$B$5:$AW$5)*
($C$5='[14]Calculator Data Summary_DOM'!$B$6:$AW$6)*
(--ISNUMBER(SEARCH($C$6,'[14]Calculator Data Summary_DOM'!$B$4:$AW$4))*
(DF$13='[14]Calculator Data Summary_DOM'!$B$7:$AW$7)*
("Usage"='[14]Calculator Data Summary_DOM'!$A$8:$A$21)*
'[14]Calculator Data Summary_DOM'!$B$8:$AW$21))</f>
        <v>6</v>
      </c>
      <c r="DG10" s="14" cm="1">
        <f t="array" ref="DG10">SUMPRODUCT(($C$4='[14]Calculator Data Summary_DOM'!$B$5:$AW$5)*
($C$5='[14]Calculator Data Summary_DOM'!$B$6:$AW$6)*
(--ISNUMBER(SEARCH($C$6,'[14]Calculator Data Summary_DOM'!$B$4:$AW$4))*
(DG$13='[14]Calculator Data Summary_DOM'!$B$7:$AW$7)*
("Usage"='[14]Calculator Data Summary_DOM'!$A$8:$A$21)*
'[14]Calculator Data Summary_DOM'!$B$8:$AW$21))</f>
        <v>6</v>
      </c>
      <c r="DH10" s="14" cm="1">
        <f t="array" ref="DH10">SUMPRODUCT(($C$4='[14]Calculator Data Summary_DOM'!$B$5:$AW$5)*
($C$5='[14]Calculator Data Summary_DOM'!$B$6:$AW$6)*
(--ISNUMBER(SEARCH($C$6,'[14]Calculator Data Summary_DOM'!$B$4:$AW$4))*
(DH$13='[14]Calculator Data Summary_DOM'!$B$7:$AW$7)*
("Usage"='[14]Calculator Data Summary_DOM'!$A$8:$A$21)*
'[14]Calculator Data Summary_DOM'!$B$8:$AW$21))</f>
        <v>6</v>
      </c>
      <c r="DJ10" s="1" t="s">
        <v>9</v>
      </c>
      <c r="DK10" s="14" cm="1">
        <f t="array" ref="DK10">SUMPRODUCT(($C$4='[14]Calculator Data Summary_HR'!$B$5:$AW$5)*
($C$5='[14]Calculator Data Summary_HR'!$B$6:$AW$6)*
(--ISNUMBER(SEARCH($C$6,'[14]Calculator Data Summary_HR'!$B$4:$AW$4))*
(DK$13='[14]Calculator Data Summary_HR'!$B$7:$AW$7)*
("Usage"='[14]Calculator Data Summary_HR'!$A$8:$A$21)*
'[14]Calculator Data Summary_HR'!$B$8:$AW$21))</f>
        <v>6</v>
      </c>
      <c r="DL10" s="14" cm="1">
        <f t="array" ref="DL10">SUMPRODUCT(($C$4='[14]Calculator Data Summary_HR'!$B$5:$AW$5)*
($C$5='[14]Calculator Data Summary_HR'!$B$6:$AW$6)*
(--ISNUMBER(SEARCH($C$6,'[14]Calculator Data Summary_HR'!$B$4:$AW$4))*
(DL$13='[14]Calculator Data Summary_HR'!$B$7:$AW$7)*
("Usage"='[14]Calculator Data Summary_HR'!$A$8:$A$21)*
'[14]Calculator Data Summary_HR'!$B$8:$AW$21))</f>
        <v>6</v>
      </c>
      <c r="DM10" s="14" cm="1">
        <f t="array" ref="DM10">SUMPRODUCT(($C$4='[14]Calculator Data Summary_HR'!$B$5:$AW$5)*
($C$5='[14]Calculator Data Summary_HR'!$B$6:$AW$6)*
(--ISNUMBER(SEARCH($C$6,'[14]Calculator Data Summary_HR'!$B$4:$AW$4))*
(DM$13='[14]Calculator Data Summary_HR'!$B$7:$AW$7)*
("Usage"='[14]Calculator Data Summary_HR'!$A$8:$A$21)*
'[14]Calculator Data Summary_HR'!$B$8:$AW$21))</f>
        <v>6</v>
      </c>
      <c r="DN10" s="14" cm="1">
        <f t="array" ref="DN10">SUMPRODUCT(($C$4='[14]Calculator Data Summary_HR'!$B$5:$AW$5)*
($C$5='[14]Calculator Data Summary_HR'!$B$6:$AW$6)*
(--ISNUMBER(SEARCH($C$6,'[14]Calculator Data Summary_HR'!$B$4:$AW$4))*
(DN$13='[14]Calculator Data Summary_HR'!$B$7:$AW$7)*
("Usage"='[14]Calculator Data Summary_HR'!$A$8:$A$21)*
'[14]Calculator Data Summary_HR'!$B$8:$AW$21))</f>
        <v>6</v>
      </c>
      <c r="DO10" s="14" cm="1">
        <f t="array" ref="DO10">SUMPRODUCT(($C$4='[14]Calculator Data Summary_HR'!$B$5:$AW$5)*
($C$5='[14]Calculator Data Summary_HR'!$B$6:$AW$6)*
(--ISNUMBER(SEARCH($C$6,'[14]Calculator Data Summary_HR'!$B$4:$AW$4))*
(DO$13='[14]Calculator Data Summary_HR'!$B$7:$AW$7)*
("Usage"='[14]Calculator Data Summary_HR'!$A$8:$A$21)*
'[14]Calculator Data Summary_HR'!$B$8:$AW$21))</f>
        <v>6</v>
      </c>
      <c r="DQ10" s="1" t="s">
        <v>9</v>
      </c>
      <c r="DR10" s="14" cm="1">
        <f t="array" ref="DR10">SUMPRODUCT(($C$4='[15]Calculator Data Summary'!$B$5:$AW$5)*
($C$5='[15]Calculator Data Summary'!$B$6:$AW$6)*
(--ISNUMBER(SEARCH($C$6,'[15]Calculator Data Summary'!$B$4:$AW$4))*
(DR$13='[15]Calculator Data Summary'!$B$7:$AW$7)*
("Usage"='[15]Calculator Data Summary'!$A$8:$A$21)*
'[15]Calculator Data Summary'!$B$8:$AW$21))</f>
        <v>6</v>
      </c>
      <c r="DS10" s="14" cm="1">
        <f t="array" ref="DS10">SUMPRODUCT(($C$4='[15]Calculator Data Summary'!$B$5:$AW$5)*
($C$5='[15]Calculator Data Summary'!$B$6:$AW$6)*
(--ISNUMBER(SEARCH($C$6,'[15]Calculator Data Summary'!$B$4:$AW$4))*
(DS$13='[15]Calculator Data Summary'!$B$7:$AW$7)*
("Usage"='[15]Calculator Data Summary'!$A$8:$A$21)*
'[15]Calculator Data Summary'!$B$8:$AW$21))</f>
        <v>6</v>
      </c>
      <c r="DT10" s="14" cm="1">
        <f t="array" ref="DT10">SUMPRODUCT(($C$4='[15]Calculator Data Summary'!$B$5:$AW$5)*
($C$5='[15]Calculator Data Summary'!$B$6:$AW$6)*
(--ISNUMBER(SEARCH($C$6,'[15]Calculator Data Summary'!$B$4:$AW$4))*
(DT$13='[15]Calculator Data Summary'!$B$7:$AW$7)*
("Usage"='[15]Calculator Data Summary'!$A$8:$A$21)*
'[15]Calculator Data Summary'!$B$8:$AW$21))</f>
        <v>6</v>
      </c>
      <c r="DU10" s="14" cm="1">
        <f t="array" ref="DU10">SUMPRODUCT(($C$4='[15]Calculator Data Summary'!$B$5:$AW$5)*
($C$5='[15]Calculator Data Summary'!$B$6:$AW$6)*
(--ISNUMBER(SEARCH($C$6,'[15]Calculator Data Summary'!$B$4:$AW$4))*
(DU$13='[15]Calculator Data Summary'!$B$7:$AW$7)*
("Usage"='[15]Calculator Data Summary'!$A$8:$A$21)*
'[15]Calculator Data Summary'!$B$8:$AW$21))</f>
        <v>6</v>
      </c>
      <c r="DV10" s="14" cm="1">
        <f t="array" ref="DV10">SUMPRODUCT(($C$4='[15]Calculator Data Summary'!$B$5:$AW$5)*
($C$5='[15]Calculator Data Summary'!$B$6:$AW$6)*
(--ISNUMBER(SEARCH($C$6,'[15]Calculator Data Summary'!$B$4:$AW$4))*
(DV$13='[15]Calculator Data Summary'!$B$7:$AW$7)*
("Usage"='[15]Calculator Data Summary'!$A$8:$A$21)*
'[15]Calculator Data Summary'!$B$8:$AW$21))</f>
        <v>6</v>
      </c>
      <c r="DX10" s="1" t="s">
        <v>9</v>
      </c>
      <c r="DY10" s="14" cm="1">
        <f t="array" ref="DY10">SUMPRODUCT(($C$4='[16]Calculator Data Summary'!$B$5:$AW$5)*
($C$5='[16]Calculator Data Summary'!$B$6:$AW$6)*
(--ISNUMBER(SEARCH($C$6,'[16]Calculator Data Summary'!$B$4:$AW$4))*
(DY$13='[16]Calculator Data Summary'!$B$7:$AW$7)*
("Usage"='[16]Calculator Data Summary'!$A$8:$A$21)*
'[16]Calculator Data Summary'!$B$8:$AW$21))</f>
        <v>6</v>
      </c>
      <c r="DZ10" s="14" cm="1">
        <f t="array" ref="DZ10">SUMPRODUCT(($C$4='[16]Calculator Data Summary'!$B$5:$AW$5)*
($C$5='[16]Calculator Data Summary'!$B$6:$AW$6)*
(--ISNUMBER(SEARCH($C$6,'[16]Calculator Data Summary'!$B$4:$AW$4))*
(DZ$13='[16]Calculator Data Summary'!$B$7:$AW$7)*
("Usage"='[16]Calculator Data Summary'!$A$8:$A$21)*
'[16]Calculator Data Summary'!$B$8:$AW$21))</f>
        <v>6</v>
      </c>
      <c r="EA10" s="14" cm="1">
        <f t="array" ref="EA10">SUMPRODUCT(($C$4='[16]Calculator Data Summary'!$B$5:$AW$5)*
($C$5='[16]Calculator Data Summary'!$B$6:$AW$6)*
(--ISNUMBER(SEARCH($C$6,'[16]Calculator Data Summary'!$B$4:$AW$4))*
(EA$13='[16]Calculator Data Summary'!$B$7:$AW$7)*
("Usage"='[16]Calculator Data Summary'!$A$8:$A$21)*
'[16]Calculator Data Summary'!$B$8:$AW$21))</f>
        <v>6</v>
      </c>
      <c r="EB10" s="14" cm="1">
        <f t="array" ref="EB10">SUMPRODUCT(($C$4='[16]Calculator Data Summary'!$B$5:$AW$5)*
($C$5='[16]Calculator Data Summary'!$B$6:$AW$6)*
(--ISNUMBER(SEARCH($C$6,'[16]Calculator Data Summary'!$B$4:$AW$4))*
(EB$13='[16]Calculator Data Summary'!$B$7:$AW$7)*
("Usage"='[16]Calculator Data Summary'!$A$8:$A$21)*
'[16]Calculator Data Summary'!$B$8:$AW$21))</f>
        <v>6</v>
      </c>
      <c r="EC10" s="14" cm="1">
        <f t="array" ref="EC10">SUMPRODUCT(($C$4='[16]Calculator Data Summary'!$B$5:$AW$5)*
($C$5='[16]Calculator Data Summary'!$B$6:$AW$6)*
(--ISNUMBER(SEARCH($C$6,'[16]Calculator Data Summary'!$B$4:$AW$4))*
(EC$13='[16]Calculator Data Summary'!$B$7:$AW$7)*
("Usage"='[16]Calculator Data Summary'!$A$8:$A$21)*
'[16]Calculator Data Summary'!$B$8:$AW$21))</f>
        <v>6</v>
      </c>
      <c r="EE10" s="1" t="s">
        <v>9</v>
      </c>
      <c r="EF10" s="14" cm="1">
        <f t="array" ref="EF10">SUMPRODUCT(($C$4='[17]Calculator Data Summary'!$B$5:$AW$5)*
($C$5='[17]Calculator Data Summary'!$B$6:$AW$6)*
(--ISNUMBER(SEARCH($C$6,'[17]Calculator Data Summary'!$B$4:$AW$4))*
(EF$13='[17]Calculator Data Summary'!$B$7:$AW$7)*
("Usage"='[17]Calculator Data Summary'!$A$8:$A$21)*
'[17]Calculator Data Summary'!$B$8:$AW$21))</f>
        <v>6</v>
      </c>
      <c r="EG10" s="14" cm="1">
        <f t="array" ref="EG10">SUMPRODUCT(($C$4='[17]Calculator Data Summary'!$B$5:$AW$5)*
($C$5='[17]Calculator Data Summary'!$B$6:$AW$6)*
(--ISNUMBER(SEARCH($C$6,'[17]Calculator Data Summary'!$B$4:$AW$4))*
(EG$13='[17]Calculator Data Summary'!$B$7:$AW$7)*
("Usage"='[17]Calculator Data Summary'!$A$8:$A$21)*
'[17]Calculator Data Summary'!$B$8:$AW$21))</f>
        <v>6</v>
      </c>
      <c r="EH10" s="14" cm="1">
        <f t="array" ref="EH10">SUMPRODUCT(($C$4='[17]Calculator Data Summary'!$B$5:$AW$5)*
($C$5='[17]Calculator Data Summary'!$B$6:$AW$6)*
(--ISNUMBER(SEARCH($C$6,'[17]Calculator Data Summary'!$B$4:$AW$4))*
(EH$13='[17]Calculator Data Summary'!$B$7:$AW$7)*
("Usage"='[17]Calculator Data Summary'!$A$8:$A$21)*
'[17]Calculator Data Summary'!$B$8:$AW$21))</f>
        <v>6</v>
      </c>
      <c r="EI10" s="14" cm="1">
        <f t="array" ref="EI10">SUMPRODUCT(($C$4='[17]Calculator Data Summary'!$B$5:$AW$5)*
($C$5='[17]Calculator Data Summary'!$B$6:$AW$6)*
(--ISNUMBER(SEARCH($C$6,'[17]Calculator Data Summary'!$B$4:$AW$4))*
(EI$13='[17]Calculator Data Summary'!$B$7:$AW$7)*
("Usage"='[17]Calculator Data Summary'!$A$8:$A$21)*
'[17]Calculator Data Summary'!$B$8:$AW$21))</f>
        <v>6</v>
      </c>
      <c r="EJ10" s="14" cm="1">
        <f t="array" ref="EJ10">SUMPRODUCT(($C$4='[17]Calculator Data Summary'!$B$5:$AW$5)*
($C$5='[17]Calculator Data Summary'!$B$6:$AW$6)*
(--ISNUMBER(SEARCH($C$6,'[17]Calculator Data Summary'!$B$4:$AW$4))*
(EJ$13='[17]Calculator Data Summary'!$B$7:$AW$7)*
("Usage"='[17]Calculator Data Summary'!$A$8:$A$21)*
'[17]Calculator Data Summary'!$B$8:$AW$21))</f>
        <v>6</v>
      </c>
      <c r="EL10" s="1" t="s">
        <v>9</v>
      </c>
      <c r="EM10" s="14" cm="1">
        <f t="array" ref="EM10">SUMPRODUCT(($C$4='[18]Calculator Data Summary'!$B$5:$AW$5)*
($C$5='[18]Calculator Data Summary'!$B$6:$AW$6)*
(--ISNUMBER(SEARCH($C$6,'[18]Calculator Data Summary'!$B$4:$AW$4))*
(EM$13='[18]Calculator Data Summary'!$B$7:$AW$7)*
("Usage"='[18]Calculator Data Summary'!$A$8:$A$21)*
'[18]Calculator Data Summary'!$B$8:$AW$21))</f>
        <v>6</v>
      </c>
      <c r="EN10" s="14" cm="1">
        <f t="array" ref="EN10">SUMPRODUCT(($C$4='[18]Calculator Data Summary'!$B$5:$AW$5)*
($C$5='[18]Calculator Data Summary'!$B$6:$AW$6)*
(--ISNUMBER(SEARCH($C$6,'[18]Calculator Data Summary'!$B$4:$AW$4))*
(EN$13='[18]Calculator Data Summary'!$B$7:$AW$7)*
("Usage"='[18]Calculator Data Summary'!$A$8:$A$21)*
'[18]Calculator Data Summary'!$B$8:$AW$21))</f>
        <v>6</v>
      </c>
      <c r="EO10" s="14" cm="1">
        <f t="array" ref="EO10">SUMPRODUCT(($C$4='[18]Calculator Data Summary'!$B$5:$AW$5)*
($C$5='[18]Calculator Data Summary'!$B$6:$AW$6)*
(--ISNUMBER(SEARCH($C$6,'[18]Calculator Data Summary'!$B$4:$AW$4))*
(EO$13='[18]Calculator Data Summary'!$B$7:$AW$7)*
("Usage"='[18]Calculator Data Summary'!$A$8:$A$21)*
'[18]Calculator Data Summary'!$B$8:$AW$21))</f>
        <v>6</v>
      </c>
      <c r="EP10" s="14" cm="1">
        <f t="array" ref="EP10">SUMPRODUCT(($C$4='[18]Calculator Data Summary'!$B$5:$AW$5)*
($C$5='[18]Calculator Data Summary'!$B$6:$AW$6)*
(--ISNUMBER(SEARCH($C$6,'[18]Calculator Data Summary'!$B$4:$AW$4))*
(EP$13='[18]Calculator Data Summary'!$B$7:$AW$7)*
("Usage"='[18]Calculator Data Summary'!$A$8:$A$21)*
'[18]Calculator Data Summary'!$B$8:$AW$21))</f>
        <v>6</v>
      </c>
      <c r="EQ10" s="14" cm="1">
        <f t="array" ref="EQ10">SUMPRODUCT(($C$4='[18]Calculator Data Summary'!$B$5:$AW$5)*
($C$5='[18]Calculator Data Summary'!$B$6:$AW$6)*
(--ISNUMBER(SEARCH($C$6,'[18]Calculator Data Summary'!$B$4:$AW$4))*
(EQ$13='[18]Calculator Data Summary'!$B$7:$AW$7)*
("Usage"='[18]Calculator Data Summary'!$A$8:$A$21)*
'[18]Calculator Data Summary'!$B$8:$AW$21))</f>
        <v>6</v>
      </c>
      <c r="ES10" s="1" t="s">
        <v>9</v>
      </c>
      <c r="ET10" s="14" cm="1">
        <f t="array" ref="ET10">SUMPRODUCT(($C$4='[19]Calculator Data Summary'!$B$5:$AW$5)*
($C$5='[19]Calculator Data Summary'!$B$6:$AW$6)*
(--ISNUMBER(SEARCH($C$6,'[19]Calculator Data Summary'!$B$4:$AW$4))*
(ET$13='[19]Calculator Data Summary'!$B$7:$AW$7)*
("Usage"='[19]Calculator Data Summary'!$A$8:$A$21)*
'[19]Calculator Data Summary'!$B$8:$AW$21))</f>
        <v>6</v>
      </c>
      <c r="EU10" s="14" cm="1">
        <f t="array" ref="EU10">SUMPRODUCT(($C$4='[19]Calculator Data Summary'!$B$5:$AW$5)*
($C$5='[19]Calculator Data Summary'!$B$6:$AW$6)*
(--ISNUMBER(SEARCH($C$6,'[19]Calculator Data Summary'!$B$4:$AW$4))*
(EU$13='[19]Calculator Data Summary'!$B$7:$AW$7)*
("Usage"='[19]Calculator Data Summary'!$A$8:$A$21)*
'[19]Calculator Data Summary'!$B$8:$AW$21))</f>
        <v>6</v>
      </c>
      <c r="EV10" s="14" cm="1">
        <f t="array" ref="EV10">SUMPRODUCT(($C$4='[19]Calculator Data Summary'!$B$5:$AW$5)*
($C$5='[19]Calculator Data Summary'!$B$6:$AW$6)*
(--ISNUMBER(SEARCH($C$6,'[19]Calculator Data Summary'!$B$4:$AW$4))*
(EV$13='[19]Calculator Data Summary'!$B$7:$AW$7)*
("Usage"='[19]Calculator Data Summary'!$A$8:$A$21)*
'[19]Calculator Data Summary'!$B$8:$AW$21))</f>
        <v>6</v>
      </c>
      <c r="EW10" s="14" cm="1">
        <f t="array" ref="EW10">SUMPRODUCT(($C$4='[19]Calculator Data Summary'!$B$5:$AW$5)*
($C$5='[19]Calculator Data Summary'!$B$6:$AW$6)*
(--ISNUMBER(SEARCH($C$6,'[19]Calculator Data Summary'!$B$4:$AW$4))*
(EW$13='[19]Calculator Data Summary'!$B$7:$AW$7)*
("Usage"='[19]Calculator Data Summary'!$A$8:$A$21)*
'[19]Calculator Data Summary'!$B$8:$AW$21))</f>
        <v>6</v>
      </c>
      <c r="EX10" s="14" cm="1">
        <f t="array" ref="EX10">SUMPRODUCT(($C$4='[19]Calculator Data Summary'!$B$5:$AW$5)*
($C$5='[19]Calculator Data Summary'!$B$6:$AW$6)*
(--ISNUMBER(SEARCH($C$6,'[19]Calculator Data Summary'!$B$4:$AW$4))*
(EX$13='[19]Calculator Data Summary'!$B$7:$AW$7)*
("Usage"='[19]Calculator Data Summary'!$A$8:$A$21)*
'[19]Calculator Data Summary'!$B$8:$AW$21))</f>
        <v>6</v>
      </c>
    </row>
    <row r="11" spans="2:154" ht="14.4" customHeight="1" x14ac:dyDescent="0.3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  <c r="BF11" s="5" t="s">
        <v>66</v>
      </c>
      <c r="BG11" s="6"/>
      <c r="BH11" s="6"/>
      <c r="BI11" s="6"/>
      <c r="BJ11" s="6"/>
      <c r="BK11" s="7"/>
      <c r="BM11" s="5" t="s">
        <v>66</v>
      </c>
      <c r="BN11" s="6"/>
      <c r="BO11" s="6"/>
      <c r="BP11" s="6"/>
      <c r="BQ11" s="6"/>
      <c r="BR11" s="7"/>
      <c r="BT11" s="5" t="s">
        <v>66</v>
      </c>
      <c r="BU11" s="6"/>
      <c r="BV11" s="6"/>
      <c r="BW11" s="6"/>
      <c r="BX11" s="6"/>
      <c r="BY11" s="7"/>
      <c r="CA11" s="5" t="s">
        <v>66</v>
      </c>
      <c r="CB11" s="6"/>
      <c r="CC11" s="6"/>
      <c r="CD11" s="6"/>
      <c r="CE11" s="6"/>
      <c r="CF11" s="7"/>
      <c r="CH11" s="5" t="s">
        <v>66</v>
      </c>
      <c r="CI11" s="6"/>
      <c r="CJ11" s="6"/>
      <c r="CK11" s="6"/>
      <c r="CL11" s="6"/>
      <c r="CM11" s="7"/>
      <c r="CO11" s="5" t="s">
        <v>66</v>
      </c>
      <c r="CP11" s="6"/>
      <c r="CQ11" s="6"/>
      <c r="CR11" s="6"/>
      <c r="CS11" s="6"/>
      <c r="CT11" s="7"/>
      <c r="CV11" s="5" t="s">
        <v>66</v>
      </c>
      <c r="CW11" s="6"/>
      <c r="CX11" s="6"/>
      <c r="CY11" s="6"/>
      <c r="CZ11" s="6"/>
      <c r="DA11" s="7"/>
      <c r="DC11" s="5" t="s">
        <v>66</v>
      </c>
      <c r="DD11" s="6"/>
      <c r="DE11" s="6"/>
      <c r="DF11" s="6"/>
      <c r="DG11" s="6"/>
      <c r="DH11" s="7"/>
      <c r="DJ11" s="5" t="s">
        <v>66</v>
      </c>
      <c r="DK11" s="6"/>
      <c r="DL11" s="6"/>
      <c r="DM11" s="6"/>
      <c r="DN11" s="6"/>
      <c r="DO11" s="7"/>
      <c r="DQ11" s="5" t="s">
        <v>66</v>
      </c>
      <c r="DR11" s="6"/>
      <c r="DS11" s="6"/>
      <c r="DT11" s="6"/>
      <c r="DU11" s="6"/>
      <c r="DV11" s="7"/>
      <c r="DX11" s="5" t="s">
        <v>66</v>
      </c>
      <c r="DY11" s="6"/>
      <c r="DZ11" s="6"/>
      <c r="EA11" s="6"/>
      <c r="EB11" s="6"/>
      <c r="EC11" s="7"/>
      <c r="EE11" s="5" t="s">
        <v>66</v>
      </c>
      <c r="EF11" s="6"/>
      <c r="EG11" s="6"/>
      <c r="EH11" s="6"/>
      <c r="EI11" s="6"/>
      <c r="EJ11" s="7"/>
      <c r="EL11" s="5" t="s">
        <v>66</v>
      </c>
      <c r="EM11" s="6"/>
      <c r="EN11" s="6"/>
      <c r="EO11" s="6"/>
      <c r="EP11" s="6"/>
      <c r="EQ11" s="7"/>
      <c r="ES11" s="5" t="s">
        <v>66</v>
      </c>
      <c r="ET11" s="6"/>
      <c r="EU11" s="6"/>
      <c r="EV11" s="6"/>
      <c r="EW11" s="6"/>
      <c r="EX11" s="7"/>
    </row>
    <row r="12" spans="2:154" ht="29.4" customHeight="1" thickBot="1" x14ac:dyDescent="0.35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  <c r="DC12" s="8" t="s">
        <v>10</v>
      </c>
      <c r="DD12" s="9"/>
      <c r="DE12" s="9"/>
      <c r="DF12" s="9"/>
      <c r="DG12" s="9"/>
      <c r="DH12" s="10"/>
      <c r="DJ12" s="8" t="s">
        <v>10</v>
      </c>
      <c r="DK12" s="9"/>
      <c r="DL12" s="9"/>
      <c r="DM12" s="9"/>
      <c r="DN12" s="9"/>
      <c r="DO12" s="10"/>
      <c r="DQ12" s="8" t="s">
        <v>10</v>
      </c>
      <c r="DR12" s="9"/>
      <c r="DS12" s="9"/>
      <c r="DT12" s="9"/>
      <c r="DU12" s="9"/>
      <c r="DV12" s="10"/>
      <c r="DX12" s="8" t="s">
        <v>10</v>
      </c>
      <c r="DY12" s="9"/>
      <c r="DZ12" s="9"/>
      <c r="EA12" s="9"/>
      <c r="EB12" s="9"/>
      <c r="EC12" s="10"/>
      <c r="EE12" s="8" t="s">
        <v>10</v>
      </c>
      <c r="EF12" s="9"/>
      <c r="EG12" s="9"/>
      <c r="EH12" s="9"/>
      <c r="EI12" s="9"/>
      <c r="EJ12" s="10"/>
      <c r="EL12" s="8" t="s">
        <v>10</v>
      </c>
      <c r="EM12" s="9"/>
      <c r="EN12" s="9"/>
      <c r="EO12" s="9"/>
      <c r="EP12" s="9"/>
      <c r="EQ12" s="10"/>
      <c r="ES12" s="8" t="s">
        <v>10</v>
      </c>
      <c r="ET12" s="9"/>
      <c r="EU12" s="9"/>
      <c r="EV12" s="9"/>
      <c r="EW12" s="9"/>
      <c r="EX12" s="10"/>
    </row>
    <row r="13" spans="2:154" x14ac:dyDescent="0.3">
      <c r="B13" s="11" t="s">
        <v>11</v>
      </c>
      <c r="C13" s="16">
        <f>[20]Input!$B$8</f>
        <v>2023</v>
      </c>
      <c r="D13" s="16">
        <f>[20]Input!$B$9</f>
        <v>2024</v>
      </c>
      <c r="E13" s="16">
        <f>[20]Input!$B$10</f>
        <v>2025</v>
      </c>
      <c r="F13" s="16">
        <f>[20]Input!$B$11</f>
        <v>2026</v>
      </c>
      <c r="G13" s="17">
        <f>[20]Input!$B$12</f>
        <v>2027</v>
      </c>
      <c r="I13" s="11" t="s">
        <v>11</v>
      </c>
      <c r="J13" s="16">
        <f>[20]Input!$B$8</f>
        <v>2023</v>
      </c>
      <c r="K13" s="16">
        <f>[20]Input!$B$9</f>
        <v>2024</v>
      </c>
      <c r="L13" s="16">
        <f>[20]Input!$B$10</f>
        <v>2025</v>
      </c>
      <c r="M13" s="16">
        <f>[20]Input!$B$11</f>
        <v>2026</v>
      </c>
      <c r="N13" s="17">
        <f>[20]Input!$B$12</f>
        <v>2027</v>
      </c>
      <c r="P13" s="11" t="s">
        <v>11</v>
      </c>
      <c r="Q13" s="16">
        <f>[20]Input!$B$8</f>
        <v>2023</v>
      </c>
      <c r="R13" s="16">
        <f>[20]Input!$B$9</f>
        <v>2024</v>
      </c>
      <c r="S13" s="16">
        <f>[20]Input!$B$10</f>
        <v>2025</v>
      </c>
      <c r="T13" s="16">
        <f>[20]Input!$B$11</f>
        <v>2026</v>
      </c>
      <c r="U13" s="17">
        <f>[20]Input!$B$12</f>
        <v>2027</v>
      </c>
      <c r="W13" s="11" t="s">
        <v>11</v>
      </c>
      <c r="X13" s="16">
        <f>[20]Input!$B$8</f>
        <v>2023</v>
      </c>
      <c r="Y13" s="16">
        <f>[20]Input!$B$9</f>
        <v>2024</v>
      </c>
      <c r="Z13" s="16">
        <f>[20]Input!$B$10</f>
        <v>2025</v>
      </c>
      <c r="AA13" s="16">
        <f>[20]Input!$B$11</f>
        <v>2026</v>
      </c>
      <c r="AB13" s="17">
        <f>[20]Input!$B$12</f>
        <v>2027</v>
      </c>
      <c r="AD13" s="11" t="s">
        <v>11</v>
      </c>
      <c r="AE13" s="16">
        <f>[20]Input!$B$8</f>
        <v>2023</v>
      </c>
      <c r="AF13" s="16">
        <f>[20]Input!$B$9</f>
        <v>2024</v>
      </c>
      <c r="AG13" s="16">
        <f>[20]Input!$B$10</f>
        <v>2025</v>
      </c>
      <c r="AH13" s="16">
        <f>[20]Input!$B$11</f>
        <v>2026</v>
      </c>
      <c r="AI13" s="17">
        <f>[20]Input!$B$12</f>
        <v>2027</v>
      </c>
      <c r="AK13" s="11" t="s">
        <v>11</v>
      </c>
      <c r="AL13" s="16">
        <f>[20]Input!$B$8</f>
        <v>2023</v>
      </c>
      <c r="AM13" s="16">
        <f>[20]Input!$B$9</f>
        <v>2024</v>
      </c>
      <c r="AN13" s="16">
        <f>[20]Input!$B$10</f>
        <v>2025</v>
      </c>
      <c r="AO13" s="16">
        <f>[20]Input!$B$11</f>
        <v>2026</v>
      </c>
      <c r="AP13" s="17">
        <f>[20]Input!$B$12</f>
        <v>2027</v>
      </c>
      <c r="AR13" s="11" t="s">
        <v>11</v>
      </c>
      <c r="AS13" s="16">
        <f>[20]Input!$B$8</f>
        <v>2023</v>
      </c>
      <c r="AT13" s="16">
        <f>[20]Input!$B$9</f>
        <v>2024</v>
      </c>
      <c r="AU13" s="16">
        <f>[20]Input!$B$10</f>
        <v>2025</v>
      </c>
      <c r="AV13" s="16">
        <f>[20]Input!$B$11</f>
        <v>2026</v>
      </c>
      <c r="AW13" s="17">
        <f>[20]Input!$B$12</f>
        <v>2027</v>
      </c>
      <c r="AY13" s="11" t="s">
        <v>11</v>
      </c>
      <c r="AZ13" s="16">
        <f>[20]Input!$B$8</f>
        <v>2023</v>
      </c>
      <c r="BA13" s="16">
        <f>[20]Input!$B$9</f>
        <v>2024</v>
      </c>
      <c r="BB13" s="16">
        <f>[20]Input!$B$10</f>
        <v>2025</v>
      </c>
      <c r="BC13" s="16">
        <f>[20]Input!$B$11</f>
        <v>2026</v>
      </c>
      <c r="BD13" s="17">
        <f>[20]Input!$B$12</f>
        <v>2027</v>
      </c>
      <c r="BF13" s="11" t="s">
        <v>11</v>
      </c>
      <c r="BG13" s="16">
        <f>[20]Input!$B$8</f>
        <v>2023</v>
      </c>
      <c r="BH13" s="16">
        <f>[20]Input!$B$9</f>
        <v>2024</v>
      </c>
      <c r="BI13" s="16">
        <f>[20]Input!$B$10</f>
        <v>2025</v>
      </c>
      <c r="BJ13" s="16">
        <f>[20]Input!$B$11</f>
        <v>2026</v>
      </c>
      <c r="BK13" s="17">
        <f>[20]Input!$B$12</f>
        <v>2027</v>
      </c>
      <c r="BM13" s="11" t="s">
        <v>11</v>
      </c>
      <c r="BN13" s="16">
        <f>[20]Input!$B$8</f>
        <v>2023</v>
      </c>
      <c r="BO13" s="16">
        <f>[20]Input!$B$9</f>
        <v>2024</v>
      </c>
      <c r="BP13" s="16">
        <f>[20]Input!$B$10</f>
        <v>2025</v>
      </c>
      <c r="BQ13" s="16">
        <f>[20]Input!$B$11</f>
        <v>2026</v>
      </c>
      <c r="BR13" s="17">
        <f>[20]Input!$B$12</f>
        <v>2027</v>
      </c>
      <c r="BT13" s="11" t="s">
        <v>11</v>
      </c>
      <c r="BU13" s="16">
        <f>[20]Input!$B$8</f>
        <v>2023</v>
      </c>
      <c r="BV13" s="16">
        <f>[20]Input!$B$9</f>
        <v>2024</v>
      </c>
      <c r="BW13" s="16">
        <f>[20]Input!$B$10</f>
        <v>2025</v>
      </c>
      <c r="BX13" s="16">
        <f>[20]Input!$B$11</f>
        <v>2026</v>
      </c>
      <c r="BY13" s="17">
        <f>[20]Input!$B$12</f>
        <v>2027</v>
      </c>
      <c r="CA13" s="11" t="s">
        <v>11</v>
      </c>
      <c r="CB13" s="16">
        <f>[20]Input!$B$8</f>
        <v>2023</v>
      </c>
      <c r="CC13" s="16">
        <f>[20]Input!$B$9</f>
        <v>2024</v>
      </c>
      <c r="CD13" s="16">
        <f>[20]Input!$B$10</f>
        <v>2025</v>
      </c>
      <c r="CE13" s="16">
        <f>[20]Input!$B$11</f>
        <v>2026</v>
      </c>
      <c r="CF13" s="17">
        <f>[20]Input!$B$12</f>
        <v>2027</v>
      </c>
      <c r="CH13" s="11" t="s">
        <v>11</v>
      </c>
      <c r="CI13" s="16">
        <f>[20]Input!$B$8</f>
        <v>2023</v>
      </c>
      <c r="CJ13" s="16">
        <f>[20]Input!$B$9</f>
        <v>2024</v>
      </c>
      <c r="CK13" s="16">
        <f>[20]Input!$B$10</f>
        <v>2025</v>
      </c>
      <c r="CL13" s="16">
        <f>[20]Input!$B$11</f>
        <v>2026</v>
      </c>
      <c r="CM13" s="17">
        <f>[20]Input!$B$12</f>
        <v>2027</v>
      </c>
      <c r="CO13" s="11" t="s">
        <v>11</v>
      </c>
      <c r="CP13" s="16">
        <f>[20]Input!$B$8</f>
        <v>2023</v>
      </c>
      <c r="CQ13" s="16">
        <f>[20]Input!$B$9</f>
        <v>2024</v>
      </c>
      <c r="CR13" s="16">
        <f>[20]Input!$B$10</f>
        <v>2025</v>
      </c>
      <c r="CS13" s="16">
        <f>[20]Input!$B$11</f>
        <v>2026</v>
      </c>
      <c r="CT13" s="17">
        <f>[20]Input!$B$12</f>
        <v>2027</v>
      </c>
      <c r="CV13" s="11" t="s">
        <v>11</v>
      </c>
      <c r="CW13" s="16">
        <f>[20]Input!$B$8</f>
        <v>2023</v>
      </c>
      <c r="CX13" s="16">
        <f>[20]Input!$B$9</f>
        <v>2024</v>
      </c>
      <c r="CY13" s="16">
        <f>[20]Input!$B$10</f>
        <v>2025</v>
      </c>
      <c r="CZ13" s="16">
        <f>[20]Input!$B$11</f>
        <v>2026</v>
      </c>
      <c r="DA13" s="17">
        <f>[20]Input!$B$12</f>
        <v>2027</v>
      </c>
      <c r="DC13" s="11" t="s">
        <v>11</v>
      </c>
      <c r="DD13" s="16">
        <f>[20]Input!$B$8</f>
        <v>2023</v>
      </c>
      <c r="DE13" s="16">
        <f>[20]Input!$B$9</f>
        <v>2024</v>
      </c>
      <c r="DF13" s="16">
        <f>[20]Input!$B$10</f>
        <v>2025</v>
      </c>
      <c r="DG13" s="16">
        <f>[20]Input!$B$11</f>
        <v>2026</v>
      </c>
      <c r="DH13" s="17">
        <f>[20]Input!$B$12</f>
        <v>2027</v>
      </c>
      <c r="DJ13" s="11" t="s">
        <v>11</v>
      </c>
      <c r="DK13" s="16">
        <f>[20]Input!$B$8</f>
        <v>2023</v>
      </c>
      <c r="DL13" s="16">
        <f>[20]Input!$B$9</f>
        <v>2024</v>
      </c>
      <c r="DM13" s="16">
        <f>[20]Input!$B$10</f>
        <v>2025</v>
      </c>
      <c r="DN13" s="16">
        <f>[20]Input!$B$11</f>
        <v>2026</v>
      </c>
      <c r="DO13" s="17">
        <f>[20]Input!$B$12</f>
        <v>2027</v>
      </c>
      <c r="DQ13" s="11" t="s">
        <v>11</v>
      </c>
      <c r="DR13" s="16">
        <f>[20]Input!$B$8</f>
        <v>2023</v>
      </c>
      <c r="DS13" s="16">
        <f>[20]Input!$B$9</f>
        <v>2024</v>
      </c>
      <c r="DT13" s="16">
        <f>[20]Input!$B$10</f>
        <v>2025</v>
      </c>
      <c r="DU13" s="16">
        <f>[20]Input!$B$11</f>
        <v>2026</v>
      </c>
      <c r="DV13" s="17">
        <f>[20]Input!$B$12</f>
        <v>2027</v>
      </c>
      <c r="DX13" s="11" t="s">
        <v>11</v>
      </c>
      <c r="DY13" s="16">
        <f>[20]Input!$B$8</f>
        <v>2023</v>
      </c>
      <c r="DZ13" s="16">
        <f>[20]Input!$B$9</f>
        <v>2024</v>
      </c>
      <c r="EA13" s="16">
        <f>[20]Input!$B$10</f>
        <v>2025</v>
      </c>
      <c r="EB13" s="16">
        <f>[20]Input!$B$11</f>
        <v>2026</v>
      </c>
      <c r="EC13" s="17">
        <f>[20]Input!$B$12</f>
        <v>2027</v>
      </c>
      <c r="EE13" s="11" t="s">
        <v>11</v>
      </c>
      <c r="EF13" s="16">
        <f>[20]Input!$B$8</f>
        <v>2023</v>
      </c>
      <c r="EG13" s="16">
        <f>[20]Input!$B$9</f>
        <v>2024</v>
      </c>
      <c r="EH13" s="16">
        <f>[20]Input!$B$10</f>
        <v>2025</v>
      </c>
      <c r="EI13" s="16">
        <f>[20]Input!$B$11</f>
        <v>2026</v>
      </c>
      <c r="EJ13" s="17">
        <f>[20]Input!$B$12</f>
        <v>2027</v>
      </c>
      <c r="EL13" s="11" t="s">
        <v>11</v>
      </c>
      <c r="EM13" s="16">
        <f>[20]Input!$B$8</f>
        <v>2023</v>
      </c>
      <c r="EN13" s="16">
        <f>[20]Input!$B$9</f>
        <v>2024</v>
      </c>
      <c r="EO13" s="16">
        <f>[20]Input!$B$10</f>
        <v>2025</v>
      </c>
      <c r="EP13" s="16">
        <f>[20]Input!$B$11</f>
        <v>2026</v>
      </c>
      <c r="EQ13" s="17">
        <f>[20]Input!$B$12</f>
        <v>2027</v>
      </c>
      <c r="ES13" s="11" t="s">
        <v>11</v>
      </c>
      <c r="ET13" s="16">
        <f>[20]Input!$B$8</f>
        <v>2023</v>
      </c>
      <c r="EU13" s="16">
        <f>[20]Input!$B$9</f>
        <v>2024</v>
      </c>
      <c r="EV13" s="16">
        <f>[20]Input!$B$10</f>
        <v>2025</v>
      </c>
      <c r="EW13" s="16">
        <f>[20]Input!$B$11</f>
        <v>2026</v>
      </c>
      <c r="EX13" s="17">
        <f>[20]Input!$B$12</f>
        <v>2027</v>
      </c>
    </row>
    <row r="14" spans="2:154" x14ac:dyDescent="0.3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($B14='[1]Calculator Data Summary'!$A$8:$A$21)*
'[1]Calculator Data Summary'!$B$8:$AW$21)</f>
        <v>-81.390000000000015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($B14='[1]Calculator Data Summary'!$A$8:$A$21)*
'[1]Calculator Data Summary'!$B$8:$AW$21)</f>
        <v>-90.509999999999977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($B14='[1]Calculator Data Summary'!$A$8:$A$21)*
'[1]Calculator Data Summary'!$B$8:$AW$21)</f>
        <v>-136.69999999999999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($B14='[1]Calculator Data Summary'!$A$8:$A$21)*
'[1]Calculator Data Summary'!$B$8:$AW$21)</f>
        <v>-158.63999999999999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($B14='[1]Calculator Data Summary'!$A$8:$A$21)*
'[1]Calculator Data Summary'!$B$8:$AW$21)</f>
        <v>-171.52999999999997</v>
      </c>
      <c r="I14" s="12" t="s">
        <v>12</v>
      </c>
      <c r="J14" s="15" cm="1">
        <f t="array" ref="J14">SUMPRODUCT(($C$4='[2]Calculator Data Summary'!$B$5:$AW$5)*
($C$5='[2]Calculator Data Summary'!$B$6:$AW$6)*
($C$6='[2]Calculator Data Summary'!$B$4:$AW$4)*
(J$13='[2]Calculator Data Summary'!$B$7:$AW$7)*
($B14='[2]Calculator Data Summary'!$A$8:$A$21)*
'[2]Calculator Data Summary'!$B$8:$AW$21)</f>
        <v>53.73</v>
      </c>
      <c r="K14" s="15" cm="1">
        <f t="array" ref="K14">SUMPRODUCT(($C$4='[2]Calculator Data Summary'!$B$5:$AW$5)*
($C$5='[2]Calculator Data Summary'!$B$6:$AW$6)*
($C$6='[2]Calculator Data Summary'!$B$4:$AW$4)*
(K$13='[2]Calculator Data Summary'!$B$7:$AW$7)*
($B14='[2]Calculator Data Summary'!$A$8:$A$21)*
'[2]Calculator Data Summary'!$B$8:$AW$21)</f>
        <v>57.63</v>
      </c>
      <c r="L14" s="15" cm="1">
        <f t="array" ref="L14">SUMPRODUCT(($C$4='[2]Calculator Data Summary'!$B$5:$AW$5)*
($C$5='[2]Calculator Data Summary'!$B$6:$AW$6)*
($C$6='[2]Calculator Data Summary'!$B$4:$AW$4)*
(L$13='[2]Calculator Data Summary'!$B$7:$AW$7)*
($B14='[2]Calculator Data Summary'!$A$8:$A$21)*
'[2]Calculator Data Summary'!$B$8:$AW$21)</f>
        <v>37.35</v>
      </c>
      <c r="M14" s="15" cm="1">
        <f t="array" ref="M14">SUMPRODUCT(($C$4='[2]Calculator Data Summary'!$B$5:$AW$5)*
($C$5='[2]Calculator Data Summary'!$B$6:$AW$6)*
($C$6='[2]Calculator Data Summary'!$B$4:$AW$4)*
(M$13='[2]Calculator Data Summary'!$B$7:$AW$7)*
($B14='[2]Calculator Data Summary'!$A$8:$A$21)*
'[2]Calculator Data Summary'!$B$8:$AW$21)</f>
        <v>40.660000000000004</v>
      </c>
      <c r="N14" s="18" cm="1">
        <f t="array" ref="N14">SUMPRODUCT(($C$4='[2]Calculator Data Summary'!$B$5:$AW$5)*
($C$5='[2]Calculator Data Summary'!$B$6:$AW$6)*
($C$6='[2]Calculator Data Summary'!$B$4:$AW$4)*
(N$13='[2]Calculator Data Summary'!$B$7:$AW$7)*
($B14='[2]Calculator Data Summary'!$A$8:$A$21)*
'[2]Calculator Data Summary'!$B$8:$AW$21)</f>
        <v>37.360000000000007</v>
      </c>
      <c r="P14" s="12" t="s">
        <v>12</v>
      </c>
      <c r="Q14" s="15" cm="1">
        <f t="array" ref="Q14">SUMPRODUCT(($C$4='[3]Calculator Data Summary'!$B$5:$AW$5)*
($C$5='[3]Calculator Data Summary'!$B$6:$AW$6)*
($C$6='[3]Calculator Data Summary'!$B$4:$AW$4)*
(Q$13='[3]Calculator Data Summary'!$B$7:$AW$7)*
($B14='[3]Calculator Data Summary'!$A$8:$A$21)*
'[3]Calculator Data Summary'!$B$8:$AW$21)</f>
        <v>59.11</v>
      </c>
      <c r="R14" s="15" cm="1">
        <f t="array" ref="R14">SUMPRODUCT(($C$4='[3]Calculator Data Summary'!$B$5:$AW$5)*
($C$5='[3]Calculator Data Summary'!$B$6:$AW$6)*
($C$6='[3]Calculator Data Summary'!$B$4:$AW$4)*
(R$13='[3]Calculator Data Summary'!$B$7:$AW$7)*
($B14='[3]Calculator Data Summary'!$A$8:$A$21)*
'[3]Calculator Data Summary'!$B$8:$AW$21)</f>
        <v>62.109999999999992</v>
      </c>
      <c r="S14" s="15" cm="1">
        <f t="array" ref="S14">SUMPRODUCT(($C$4='[3]Calculator Data Summary'!$B$5:$AW$5)*
($C$5='[3]Calculator Data Summary'!$B$6:$AW$6)*
($C$6='[3]Calculator Data Summary'!$B$4:$AW$4)*
(S$13='[3]Calculator Data Summary'!$B$7:$AW$7)*
($B14='[3]Calculator Data Summary'!$A$8:$A$21)*
'[3]Calculator Data Summary'!$B$8:$AW$21)</f>
        <v>38.81</v>
      </c>
      <c r="T14" s="15" cm="1">
        <f t="array" ref="T14">SUMPRODUCT(($C$4='[3]Calculator Data Summary'!$B$5:$AW$5)*
($C$5='[3]Calculator Data Summary'!$B$6:$AW$6)*
($C$6='[3]Calculator Data Summary'!$B$4:$AW$4)*
(T$13='[3]Calculator Data Summary'!$B$7:$AW$7)*
($B14='[3]Calculator Data Summary'!$A$8:$A$21)*
'[3]Calculator Data Summary'!$B$8:$AW$21)</f>
        <v>38.339999999999996</v>
      </c>
      <c r="U14" s="18" cm="1">
        <f t="array" ref="U14">SUMPRODUCT(($C$4='[3]Calculator Data Summary'!$B$5:$AW$5)*
($C$5='[3]Calculator Data Summary'!$B$6:$AW$6)*
($C$6='[3]Calculator Data Summary'!$B$4:$AW$4)*
(U$13='[3]Calculator Data Summary'!$B$7:$AW$7)*
($B14='[3]Calculator Data Summary'!$A$8:$A$21)*
'[3]Calculator Data Summary'!$B$8:$AW$21)</f>
        <v>40.930000000000007</v>
      </c>
      <c r="W14" s="12" t="s">
        <v>12</v>
      </c>
      <c r="X14" s="15" cm="1">
        <f t="array" ref="X14">SUMPRODUCT(($C$4='[4]Calculator Data Summary'!$B$5:$AW$5)*
($C$5='[4]Calculator Data Summary'!$B$6:$AW$6)*
($C$6='[4]Calculator Data Summary'!$B$4:$AW$4)*
(X$13='[4]Calculator Data Summary'!$B$7:$AW$7)*
($B14='[4]Calculator Data Summary'!$A$8:$A$21)*
'[4]Calculator Data Summary'!$B$8:$AW$21)</f>
        <v>52.400000000000006</v>
      </c>
      <c r="Y14" s="15" cm="1">
        <f t="array" ref="Y14">SUMPRODUCT(($C$4='[4]Calculator Data Summary'!$B$5:$AW$5)*
($C$5='[4]Calculator Data Summary'!$B$6:$AW$6)*
($C$6='[4]Calculator Data Summary'!$B$4:$AW$4)*
(Y$13='[4]Calculator Data Summary'!$B$7:$AW$7)*
($B14='[4]Calculator Data Summary'!$A$8:$A$21)*
'[4]Calculator Data Summary'!$B$8:$AW$21)</f>
        <v>54.85</v>
      </c>
      <c r="Z14" s="15" cm="1">
        <f t="array" ref="Z14">SUMPRODUCT(($C$4='[4]Calculator Data Summary'!$B$5:$AW$5)*
($C$5='[4]Calculator Data Summary'!$B$6:$AW$6)*
($C$6='[4]Calculator Data Summary'!$B$4:$AW$4)*
(Z$13='[4]Calculator Data Summary'!$B$7:$AW$7)*
($B14='[4]Calculator Data Summary'!$A$8:$A$21)*
'[4]Calculator Data Summary'!$B$8:$AW$21)</f>
        <v>33.179999999999993</v>
      </c>
      <c r="AA14" s="15" cm="1">
        <f t="array" ref="AA14">SUMPRODUCT(($C$4='[4]Calculator Data Summary'!$B$5:$AW$5)*
($C$5='[4]Calculator Data Summary'!$B$6:$AW$6)*
($C$6='[4]Calculator Data Summary'!$B$4:$AW$4)*
(AA$13='[4]Calculator Data Summary'!$B$7:$AW$7)*
($B14='[4]Calculator Data Summary'!$A$8:$A$21)*
'[4]Calculator Data Summary'!$B$8:$AW$21)</f>
        <v>47.61</v>
      </c>
      <c r="AB14" s="18" cm="1">
        <f t="array" ref="AB14">SUMPRODUCT(($C$4='[4]Calculator Data Summary'!$B$5:$AW$5)*
($C$5='[4]Calculator Data Summary'!$B$6:$AW$6)*
($C$6='[4]Calculator Data Summary'!$B$4:$AW$4)*
(AB$13='[4]Calculator Data Summary'!$B$7:$AW$7)*
($B14='[4]Calculator Data Summary'!$A$8:$A$21)*
'[4]Calculator Data Summary'!$B$8:$AW$21)</f>
        <v>47.35</v>
      </c>
      <c r="AD14" s="12" t="s">
        <v>12</v>
      </c>
      <c r="AE14" s="15" cm="1">
        <f t="array" ref="AE14">SUMPRODUCT(($C$4='[5]Calculator Data Summary'!$B$5:$AW$5)*
($C$5='[5]Calculator Data Summary'!$B$6:$AW$6)*
($C$6='[5]Calculator Data Summary'!$B$4:$AW$4)*
(AE$13='[5]Calculator Data Summary'!$B$7:$AW$7)*
($B14='[5]Calculator Data Summary'!$A$8:$A$21)*
'[5]Calculator Data Summary'!$B$8:$AW$21)</f>
        <v>41.92</v>
      </c>
      <c r="AF14" s="15" cm="1">
        <f t="array" ref="AF14">SUMPRODUCT(($C$4='[5]Calculator Data Summary'!$B$5:$AW$5)*
($C$5='[5]Calculator Data Summary'!$B$6:$AW$6)*
($C$6='[5]Calculator Data Summary'!$B$4:$AW$4)*
(AF$13='[5]Calculator Data Summary'!$B$7:$AW$7)*
($B14='[5]Calculator Data Summary'!$A$8:$A$21)*
'[5]Calculator Data Summary'!$B$8:$AW$21)</f>
        <v>38.65</v>
      </c>
      <c r="AG14" s="15" cm="1">
        <f t="array" ref="AG14">SUMPRODUCT(($C$4='[5]Calculator Data Summary'!$B$5:$AW$5)*
($C$5='[5]Calculator Data Summary'!$B$6:$AW$6)*
($C$6='[5]Calculator Data Summary'!$B$4:$AW$4)*
(AG$13='[5]Calculator Data Summary'!$B$7:$AW$7)*
($B14='[5]Calculator Data Summary'!$A$8:$A$21)*
'[5]Calculator Data Summary'!$B$8:$AW$21)</f>
        <v>26.31</v>
      </c>
      <c r="AH14" s="15" cm="1">
        <f t="array" ref="AH14">SUMPRODUCT(($C$4='[5]Calculator Data Summary'!$B$5:$AW$5)*
($C$5='[5]Calculator Data Summary'!$B$6:$AW$6)*
($C$6='[5]Calculator Data Summary'!$B$4:$AW$4)*
(AH$13='[5]Calculator Data Summary'!$B$7:$AW$7)*
($B14='[5]Calculator Data Summary'!$A$8:$A$21)*
'[5]Calculator Data Summary'!$B$8:$AW$21)</f>
        <v>24.070000000000004</v>
      </c>
      <c r="AI14" s="18" cm="1">
        <f t="array" ref="AI14">SUMPRODUCT(($C$4='[5]Calculator Data Summary'!$B$5:$AW$5)*
($C$5='[5]Calculator Data Summary'!$B$6:$AW$6)*
($C$6='[5]Calculator Data Summary'!$B$4:$AW$4)*
(AI$13='[5]Calculator Data Summary'!$B$7:$AW$7)*
($B14='[5]Calculator Data Summary'!$A$8:$A$21)*
'[5]Calculator Data Summary'!$B$8:$AW$21)</f>
        <v>25.700000000000003</v>
      </c>
      <c r="AK14" s="12" t="s">
        <v>12</v>
      </c>
      <c r="AL14" s="15" cm="1">
        <f t="array" ref="AL14">SUMPRODUCT(($C$4='[6]Calculator Data Summary'!$B$5:$AW$5)*
($C$5='[6]Calculator Data Summary'!$B$6:$AW$6)*
($C$6='[6]Calculator Data Summary'!$B$4:$AW$4)*
(AL$13='[6]Calculator Data Summary'!$B$7:$AW$7)*
($B14='[6]Calculator Data Summary'!$A$8:$A$21)*
'[6]Calculator Data Summary'!$B$8:$AW$21)</f>
        <v>80.42</v>
      </c>
      <c r="AM14" s="15" cm="1">
        <f t="array" ref="AM14">SUMPRODUCT(($C$4='[6]Calculator Data Summary'!$B$5:$AW$5)*
($C$5='[6]Calculator Data Summary'!$B$6:$AW$6)*
($C$6='[6]Calculator Data Summary'!$B$4:$AW$4)*
(AM$13='[6]Calculator Data Summary'!$B$7:$AW$7)*
($B14='[6]Calculator Data Summary'!$A$8:$A$21)*
'[6]Calculator Data Summary'!$B$8:$AW$21)</f>
        <v>78.98</v>
      </c>
      <c r="AN14" s="15" cm="1">
        <f t="array" ref="AN14">SUMPRODUCT(($C$4='[6]Calculator Data Summary'!$B$5:$AW$5)*
($C$5='[6]Calculator Data Summary'!$B$6:$AW$6)*
($C$6='[6]Calculator Data Summary'!$B$4:$AW$4)*
(AN$13='[6]Calculator Data Summary'!$B$7:$AW$7)*
($B14='[6]Calculator Data Summary'!$A$8:$A$21)*
'[6]Calculator Data Summary'!$B$8:$AW$21)</f>
        <v>41.140000000000008</v>
      </c>
      <c r="AO14" s="15" cm="1">
        <f t="array" ref="AO14">SUMPRODUCT(($C$4='[6]Calculator Data Summary'!$B$5:$AW$5)*
($C$5='[6]Calculator Data Summary'!$B$6:$AW$6)*
($C$6='[6]Calculator Data Summary'!$B$4:$AW$4)*
(AO$13='[6]Calculator Data Summary'!$B$7:$AW$7)*
($B14='[6]Calculator Data Summary'!$A$8:$A$21)*
'[6]Calculator Data Summary'!$B$8:$AW$21)</f>
        <v>41.24</v>
      </c>
      <c r="AP14" s="18" cm="1">
        <f t="array" ref="AP14">SUMPRODUCT(($C$4='[6]Calculator Data Summary'!$B$5:$AW$5)*
($C$5='[6]Calculator Data Summary'!$B$6:$AW$6)*
($C$6='[6]Calculator Data Summary'!$B$4:$AW$4)*
(AP$13='[6]Calculator Data Summary'!$B$7:$AW$7)*
($B14='[6]Calculator Data Summary'!$A$8:$A$21)*
'[6]Calculator Data Summary'!$B$8:$AW$21)</f>
        <v>44.08</v>
      </c>
      <c r="AR14" s="12" t="s">
        <v>12</v>
      </c>
      <c r="AS14" s="15" cm="1">
        <f t="array" ref="AS14">SUMPRODUCT(($C$4='[7]Calculator Data Summary'!$B$5:$AW$5)*
($C$5='[7]Calculator Data Summary'!$B$6:$AW$6)*
($C$6='[7]Calculator Data Summary'!$B$4:$AW$4)*
(AS$13='[7]Calculator Data Summary'!$B$7:$AW$7)*
($B14='[7]Calculator Data Summary'!$A$8:$A$21)*
'[7]Calculator Data Summary'!$B$8:$AW$21)</f>
        <v>40</v>
      </c>
      <c r="AT14" s="15" cm="1">
        <f t="array" ref="AT14">SUMPRODUCT(($C$4='[7]Calculator Data Summary'!$B$5:$AW$5)*
($C$5='[7]Calculator Data Summary'!$B$6:$AW$6)*
($C$6='[7]Calculator Data Summary'!$B$4:$AW$4)*
(AT$13='[7]Calculator Data Summary'!$B$7:$AW$7)*
($B14='[7]Calculator Data Summary'!$A$8:$A$21)*
'[7]Calculator Data Summary'!$B$8:$AW$21)</f>
        <v>41.15</v>
      </c>
      <c r="AU14" s="15" cm="1">
        <f t="array" ref="AU14">SUMPRODUCT(($C$4='[7]Calculator Data Summary'!$B$5:$AW$5)*
($C$5='[7]Calculator Data Summary'!$B$6:$AW$6)*
($C$6='[7]Calculator Data Summary'!$B$4:$AW$4)*
(AU$13='[7]Calculator Data Summary'!$B$7:$AW$7)*
($B14='[7]Calculator Data Summary'!$A$8:$A$21)*
'[7]Calculator Data Summary'!$B$8:$AW$21)</f>
        <v>29.869999999999994</v>
      </c>
      <c r="AV14" s="15" cm="1">
        <f t="array" ref="AV14">SUMPRODUCT(($C$4='[7]Calculator Data Summary'!$B$5:$AW$5)*
($C$5='[7]Calculator Data Summary'!$B$6:$AW$6)*
($C$6='[7]Calculator Data Summary'!$B$4:$AW$4)*
(AV$13='[7]Calculator Data Summary'!$B$7:$AW$7)*
($B14='[7]Calculator Data Summary'!$A$8:$A$21)*
'[7]Calculator Data Summary'!$B$8:$AW$21)</f>
        <v>32.11</v>
      </c>
      <c r="AW14" s="18" cm="1">
        <f t="array" ref="AW14">SUMPRODUCT(($C$4='[7]Calculator Data Summary'!$B$5:$AW$5)*
($C$5='[7]Calculator Data Summary'!$B$6:$AW$6)*
($C$6='[7]Calculator Data Summary'!$B$4:$AW$4)*
(AW$13='[7]Calculator Data Summary'!$B$7:$AW$7)*
($B14='[7]Calculator Data Summary'!$A$8:$A$21)*
'[7]Calculator Data Summary'!$B$8:$AW$21)</f>
        <v>32.289999999999992</v>
      </c>
      <c r="AY14" s="12" t="s">
        <v>12</v>
      </c>
      <c r="AZ14" s="15" cm="1">
        <f t="array" ref="AZ14">SUMPRODUCT(($C$4='[8]Calculator Data Summary'!$B$5:$AW$5)*
($C$5='[8]Calculator Data Summary'!$B$6:$AW$6)*
($C$6='[8]Calculator Data Summary'!$B$4:$AW$4)*
(AZ$13='[8]Calculator Data Summary'!$B$7:$AW$7)*
($B14='[8]Calculator Data Summary'!$A$8:$A$21)*
'[8]Calculator Data Summary'!$B$8:$AW$21)</f>
        <v>49.510000000000005</v>
      </c>
      <c r="BA14" s="15" cm="1">
        <f t="array" ref="BA14">SUMPRODUCT(($C$4='[8]Calculator Data Summary'!$B$5:$AW$5)*
($C$5='[8]Calculator Data Summary'!$B$6:$AW$6)*
($C$6='[8]Calculator Data Summary'!$B$4:$AW$4)*
(BA$13='[8]Calculator Data Summary'!$B$7:$AW$7)*
($B14='[8]Calculator Data Summary'!$A$8:$A$21)*
'[8]Calculator Data Summary'!$B$8:$AW$21)</f>
        <v>54.82</v>
      </c>
      <c r="BB14" s="15" cm="1">
        <f t="array" ref="BB14">SUMPRODUCT(($C$4='[8]Calculator Data Summary'!$B$5:$AW$5)*
($C$5='[8]Calculator Data Summary'!$B$6:$AW$6)*
($C$6='[8]Calculator Data Summary'!$B$4:$AW$4)*
(BB$13='[8]Calculator Data Summary'!$B$7:$AW$7)*
($B14='[8]Calculator Data Summary'!$A$8:$A$21)*
'[8]Calculator Data Summary'!$B$8:$AW$21)</f>
        <v>38.499999999999993</v>
      </c>
      <c r="BC14" s="15" cm="1">
        <f t="array" ref="BC14">SUMPRODUCT(($C$4='[8]Calculator Data Summary'!$B$5:$AW$5)*
($C$5='[8]Calculator Data Summary'!$B$6:$AW$6)*
($C$6='[8]Calculator Data Summary'!$B$4:$AW$4)*
(BC$13='[8]Calculator Data Summary'!$B$7:$AW$7)*
($B14='[8]Calculator Data Summary'!$A$8:$A$21)*
'[8]Calculator Data Summary'!$B$8:$AW$21)</f>
        <v>34.689999999999991</v>
      </c>
      <c r="BD14" s="18" cm="1">
        <f t="array" ref="BD14">SUMPRODUCT(($C$4='[8]Calculator Data Summary'!$B$5:$AW$5)*
($C$5='[8]Calculator Data Summary'!$B$6:$AW$6)*
($C$6='[8]Calculator Data Summary'!$B$4:$AW$4)*
(BD$13='[8]Calculator Data Summary'!$B$7:$AW$7)*
($B14='[8]Calculator Data Summary'!$A$8:$A$21)*
'[8]Calculator Data Summary'!$B$8:$AW$21)</f>
        <v>38.54999999999999</v>
      </c>
      <c r="BF14" s="12" t="s">
        <v>12</v>
      </c>
      <c r="BG14" s="15" cm="1">
        <f t="array" ref="BG14">SUMPRODUCT(($C$4='[9]Calculator Data Summary_AV'!$B$5:$AW$5)*
($C$5='[9]Calculator Data Summary_AV'!$B$6:$AW$6)*
($C$6='[9]Calculator Data Summary_AV'!$B$4:$AW$4)*
(BG$13='[9]Calculator Data Summary_AV'!$B$7:$AW$7)*
($B14='[9]Calculator Data Summary_AV'!$A$8:$A$21)*
'[9]Calculator Data Summary_AV'!$B$8:$AW$21)</f>
        <v>42.75</v>
      </c>
      <c r="BH14" s="15" cm="1">
        <f t="array" ref="BH14">SUMPRODUCT(($C$4='[9]Calculator Data Summary_AV'!$B$5:$AW$5)*
($C$5='[9]Calculator Data Summary_AV'!$B$6:$AW$6)*
($C$6='[9]Calculator Data Summary_AV'!$B$4:$AW$4)*
(BH$13='[9]Calculator Data Summary_AV'!$B$7:$AW$7)*
($B14='[9]Calculator Data Summary_AV'!$A$8:$A$21)*
'[9]Calculator Data Summary_AV'!$B$8:$AW$21)</f>
        <v>45.17</v>
      </c>
      <c r="BI14" s="15" cm="1">
        <f t="array" ref="BI14">SUMPRODUCT(($C$4='[9]Calculator Data Summary_AV'!$B$5:$AW$5)*
($C$5='[9]Calculator Data Summary_AV'!$B$6:$AW$6)*
($C$6='[9]Calculator Data Summary_AV'!$B$4:$AW$4)*
(BI$13='[9]Calculator Data Summary_AV'!$B$7:$AW$7)*
($B14='[9]Calculator Data Summary_AV'!$A$8:$A$21)*
'[9]Calculator Data Summary_AV'!$B$8:$AW$21)</f>
        <v>29.250000000000004</v>
      </c>
      <c r="BJ14" s="15" cm="1">
        <f t="array" ref="BJ14">SUMPRODUCT(($C$4='[9]Calculator Data Summary_AV'!$B$5:$AW$5)*
($C$5='[9]Calculator Data Summary_AV'!$B$6:$AW$6)*
($C$6='[9]Calculator Data Summary_AV'!$B$4:$AW$4)*
(BJ$13='[9]Calculator Data Summary_AV'!$B$7:$AW$7)*
($B14='[9]Calculator Data Summary_AV'!$A$8:$A$21)*
'[9]Calculator Data Summary_AV'!$B$8:$AW$21)</f>
        <v>30.669999999999995</v>
      </c>
      <c r="BK14" s="15" cm="1">
        <f t="array" ref="BK14">SUMPRODUCT(($C$4='[9]Calculator Data Summary_AV'!$B$5:$AW$5)*
($C$5='[9]Calculator Data Summary_AV'!$B$6:$AW$6)*
($C$6='[9]Calculator Data Summary_AV'!$B$4:$AW$4)*
(BK$13='[9]Calculator Data Summary_AV'!$B$7:$AW$7)*
($B14='[9]Calculator Data Summary_AV'!$A$8:$A$21)*
'[9]Calculator Data Summary_AV'!$B$8:$AW$21)</f>
        <v>29.54</v>
      </c>
      <c r="BM14" s="12" t="s">
        <v>12</v>
      </c>
      <c r="BN14" s="15" cm="1">
        <f t="array" ref="BN14">SUMPRODUCT(($C$4='[9]Calculator Data Summary_PV'!$B$5:$AW$5)*
($C$5='[9]Calculator Data Summary_PV'!$B$6:$AW$6)*
($C$6='[9]Calculator Data Summary_PV'!$B$4:$AW$4)*
(BN$13='[9]Calculator Data Summary_PV'!$B$7:$AW$7)*
($B14='[9]Calculator Data Summary_PV'!$A$8:$A$21)*
'[9]Calculator Data Summary_PV'!$B$8:$AW$21)</f>
        <v>55.109999999999992</v>
      </c>
      <c r="BO14" s="15" cm="1">
        <f t="array" ref="BO14">SUMPRODUCT(($C$4='[9]Calculator Data Summary_PV'!$B$5:$AW$5)*
($C$5='[9]Calculator Data Summary_PV'!$B$6:$AW$6)*
($C$6='[9]Calculator Data Summary_PV'!$B$4:$AW$4)*
(BO$13='[9]Calculator Data Summary_PV'!$B$7:$AW$7)*
($B14='[9]Calculator Data Summary_PV'!$A$8:$A$21)*
'[9]Calculator Data Summary_PV'!$B$8:$AW$21)</f>
        <v>52.389999999999986</v>
      </c>
      <c r="BP14" s="15" cm="1">
        <f t="array" ref="BP14">SUMPRODUCT(($C$4='[9]Calculator Data Summary_PV'!$B$5:$AW$5)*
($C$5='[9]Calculator Data Summary_PV'!$B$6:$AW$6)*
($C$6='[9]Calculator Data Summary_PV'!$B$4:$AW$4)*
(BP$13='[9]Calculator Data Summary_PV'!$B$7:$AW$7)*
($B14='[9]Calculator Data Summary_PV'!$A$8:$A$21)*
'[9]Calculator Data Summary_PV'!$B$8:$AW$21)</f>
        <v>34.18</v>
      </c>
      <c r="BQ14" s="15" cm="1">
        <f t="array" ref="BQ14">SUMPRODUCT(($C$4='[9]Calculator Data Summary_PV'!$B$5:$AW$5)*
($C$5='[9]Calculator Data Summary_PV'!$B$6:$AW$6)*
($C$6='[9]Calculator Data Summary_PV'!$B$4:$AW$4)*
(BQ$13='[9]Calculator Data Summary_PV'!$B$7:$AW$7)*
($B14='[9]Calculator Data Summary_PV'!$A$8:$A$21)*
'[9]Calculator Data Summary_PV'!$B$8:$AW$21)</f>
        <v>40.24</v>
      </c>
      <c r="BR14" s="15" cm="1">
        <f t="array" ref="BR14">SUMPRODUCT(($C$4='[9]Calculator Data Summary_PV'!$B$5:$AW$5)*
($C$5='[9]Calculator Data Summary_PV'!$B$6:$AW$6)*
($C$6='[9]Calculator Data Summary_PV'!$B$4:$AW$4)*
(BR$13='[9]Calculator Data Summary_PV'!$B$7:$AW$7)*
($B14='[9]Calculator Data Summary_PV'!$A$8:$A$21)*
'[9]Calculator Data Summary_PV'!$B$8:$AW$21)</f>
        <v>40.589999999999996</v>
      </c>
      <c r="BT14" s="12" t="s">
        <v>12</v>
      </c>
      <c r="BU14" s="15" cm="1">
        <f t="array" ref="BU14">SUMPRODUCT(($C$4='[10]Calculator Data Summary'!$B$5:$AW$5)*
($C$5='[10]Calculator Data Summary'!$B$6:$AW$6)*
($C$6='[10]Calculator Data Summary'!$B$4:$AW$4)*
(BU$13='[10]Calculator Data Summary'!$B$7:$AW$7)*
($B14='[10]Calculator Data Summary'!$A$8:$A$21)*
'[10]Calculator Data Summary'!$B$8:$AW$21)</f>
        <v>29.930000000000003</v>
      </c>
      <c r="BV14" s="15" cm="1">
        <f t="array" ref="BV14">SUMPRODUCT(($C$4='[10]Calculator Data Summary'!$B$5:$AW$5)*
($C$5='[10]Calculator Data Summary'!$B$6:$AW$6)*
($C$6='[10]Calculator Data Summary'!$B$4:$AW$4)*
(BV$13='[10]Calculator Data Summary'!$B$7:$AW$7)*
($B14='[10]Calculator Data Summary'!$A$8:$A$21)*
'[10]Calculator Data Summary'!$B$8:$AW$21)</f>
        <v>28.379999999999995</v>
      </c>
      <c r="BW14" s="15" cm="1">
        <f t="array" ref="BW14">SUMPRODUCT(($C$4='[10]Calculator Data Summary'!$B$5:$AW$5)*
($C$5='[10]Calculator Data Summary'!$B$6:$AW$6)*
($C$6='[10]Calculator Data Summary'!$B$4:$AW$4)*
(BW$13='[10]Calculator Data Summary'!$B$7:$AW$7)*
($B14='[10]Calculator Data Summary'!$A$8:$A$21)*
'[10]Calculator Data Summary'!$B$8:$AW$21)</f>
        <v>21.54</v>
      </c>
      <c r="BX14" s="15" cm="1">
        <f t="array" ref="BX14">SUMPRODUCT(($C$4='[10]Calculator Data Summary'!$B$5:$AW$5)*
($C$5='[10]Calculator Data Summary'!$B$6:$AW$6)*
($C$6='[10]Calculator Data Summary'!$B$4:$AW$4)*
(BX$13='[10]Calculator Data Summary'!$B$7:$AW$7)*
($B14='[10]Calculator Data Summary'!$A$8:$A$21)*
'[10]Calculator Data Summary'!$B$8:$AW$21)</f>
        <v>21.350000000000005</v>
      </c>
      <c r="BY14" s="18" cm="1">
        <f t="array" ref="BY14">SUMPRODUCT(($C$4='[10]Calculator Data Summary'!$B$5:$AW$5)*
($C$5='[10]Calculator Data Summary'!$B$6:$AW$6)*
($C$6='[10]Calculator Data Summary'!$B$4:$AW$4)*
(BY$13='[10]Calculator Data Summary'!$B$7:$AW$7)*
($B14='[10]Calculator Data Summary'!$A$8:$A$21)*
'[10]Calculator Data Summary'!$B$8:$AW$21)</f>
        <v>22.990000000000002</v>
      </c>
      <c r="CA14" s="12" t="s">
        <v>12</v>
      </c>
      <c r="CB14" s="15" cm="1">
        <f t="array" ref="CB14">SUMPRODUCT(($C$4='[11]Calculator Data Summary_CH_'!$B$5:$AW$5)*
($C$5='[11]Calculator Data Summary_CH_'!$B$6:$AW$6)*
($C$6='[11]Calculator Data Summary_CH_'!$B$4:$AW$4)*
(CB$13='[11]Calculator Data Summary_CH_'!$B$7:$AW$7)*
($B14='[11]Calculator Data Summary_CH_'!$A$8:$A$21)*
'[11]Calculator Data Summary_CH_'!$B$8:$AW$21)</f>
        <v>18.250000000000004</v>
      </c>
      <c r="CC14" s="15" cm="1">
        <f t="array" ref="CC14">SUMPRODUCT(($C$4='[11]Calculator Data Summary_CH_'!$B$5:$AW$5)*
($C$5='[11]Calculator Data Summary_CH_'!$B$6:$AW$6)*
($C$6='[11]Calculator Data Summary_CH_'!$B$4:$AW$4)*
(CC$13='[11]Calculator Data Summary_CH_'!$B$7:$AW$7)*
($B14='[11]Calculator Data Summary_CH_'!$A$8:$A$21)*
'[11]Calculator Data Summary_CH_'!$B$8:$AW$21)</f>
        <v>17.970000000000002</v>
      </c>
      <c r="CD14" s="15" cm="1">
        <f t="array" ref="CD14">SUMPRODUCT(($C$4='[11]Calculator Data Summary_CH_'!$B$5:$AW$5)*
($C$5='[11]Calculator Data Summary_CH_'!$B$6:$AW$6)*
($C$6='[11]Calculator Data Summary_CH_'!$B$4:$AW$4)*
(CD$13='[11]Calculator Data Summary_CH_'!$B$7:$AW$7)*
($B14='[11]Calculator Data Summary_CH_'!$A$8:$A$21)*
'[11]Calculator Data Summary_CH_'!$B$8:$AW$21)</f>
        <v>11.799999999999999</v>
      </c>
      <c r="CE14" s="15" cm="1">
        <f t="array" ref="CE14">SUMPRODUCT(($C$4='[11]Calculator Data Summary_CH_'!$B$5:$AW$5)*
($C$5='[11]Calculator Data Summary_CH_'!$B$6:$AW$6)*
($C$6='[11]Calculator Data Summary_CH_'!$B$4:$AW$4)*
(CE$13='[11]Calculator Data Summary_CH_'!$B$7:$AW$7)*
($B14='[11]Calculator Data Summary_CH_'!$A$8:$A$21)*
'[11]Calculator Data Summary_CH_'!$B$8:$AW$21)</f>
        <v>19.66</v>
      </c>
      <c r="CF14" s="18" cm="1">
        <f t="array" ref="CF14">SUMPRODUCT(($C$4='[11]Calculator Data Summary_CH_'!$B$5:$AW$5)*
($C$5='[11]Calculator Data Summary_CH_'!$B$6:$AW$6)*
($C$6='[11]Calculator Data Summary_CH_'!$B$4:$AW$4)*
(CF$13='[11]Calculator Data Summary_CH_'!$B$7:$AW$7)*
($B14='[11]Calculator Data Summary_CH_'!$A$8:$A$21)*
'[11]Calculator Data Summary_CH_'!$B$8:$AW$21)</f>
        <v>20.18</v>
      </c>
      <c r="CH14" s="12" t="s">
        <v>12</v>
      </c>
      <c r="CI14" s="15" cm="1">
        <f t="array" ref="CI14">SUMPRODUCT(($C$4='[11]Calculator Data Summary_ORO'!$B$5:$AW$5)*
($C$5='[11]Calculator Data Summary_ORO'!$B$6:$AW$6)*
($C$6='[11]Calculator Data Summary_ORO'!$B$4:$AW$4)*
(CI$13='[11]Calculator Data Summary_ORO'!$B$7:$AW$7)*
($B14='[11]Calculator Data Summary_ORO'!$A$8:$A$21)*
'[11]Calculator Data Summary_ORO'!$B$8:$AW$21)</f>
        <v>30.659999999999997</v>
      </c>
      <c r="CJ14" s="15" cm="1">
        <f t="array" ref="CJ14">SUMPRODUCT(($C$4='[11]Calculator Data Summary_ORO'!$B$5:$AW$5)*
($C$5='[11]Calculator Data Summary_ORO'!$B$6:$AW$6)*
($C$6='[11]Calculator Data Summary_ORO'!$B$4:$AW$4)*
(CJ$13='[11]Calculator Data Summary_ORO'!$B$7:$AW$7)*
($B14='[11]Calculator Data Summary_ORO'!$A$8:$A$21)*
'[11]Calculator Data Summary_ORO'!$B$8:$AW$21)</f>
        <v>28.08</v>
      </c>
      <c r="CK14" s="15" cm="1">
        <f t="array" ref="CK14">SUMPRODUCT(($C$4='[11]Calculator Data Summary_ORO'!$B$5:$AW$5)*
($C$5='[11]Calculator Data Summary_ORO'!$B$6:$AW$6)*
($C$6='[11]Calculator Data Summary_ORO'!$B$4:$AW$4)*
(CK$13='[11]Calculator Data Summary_ORO'!$B$7:$AW$7)*
($B14='[11]Calculator Data Summary_ORO'!$A$8:$A$21)*
'[11]Calculator Data Summary_ORO'!$B$8:$AW$21)</f>
        <v>19.199999999999996</v>
      </c>
      <c r="CL14" s="15" cm="1">
        <f t="array" ref="CL14">SUMPRODUCT(($C$4='[11]Calculator Data Summary_ORO'!$B$5:$AW$5)*
($C$5='[11]Calculator Data Summary_ORO'!$B$6:$AW$6)*
($C$6='[11]Calculator Data Summary_ORO'!$B$4:$AW$4)*
(CL$13='[11]Calculator Data Summary_ORO'!$B$7:$AW$7)*
($B14='[11]Calculator Data Summary_ORO'!$A$8:$A$21)*
'[11]Calculator Data Summary_ORO'!$B$8:$AW$21)</f>
        <v>40.800000000000004</v>
      </c>
      <c r="CM14" s="18" cm="1">
        <f t="array" ref="CM14">SUMPRODUCT(($C$4='[11]Calculator Data Summary_ORO'!$B$5:$AW$5)*
($C$5='[11]Calculator Data Summary_ORO'!$B$6:$AW$6)*
($C$6='[11]Calculator Data Summary_ORO'!$B$4:$AW$4)*
(CM$13='[11]Calculator Data Summary_ORO'!$B$7:$AW$7)*
($B14='[11]Calculator Data Summary_ORO'!$A$8:$A$21)*
'[11]Calculator Data Summary_ORO'!$B$8:$AW$21)</f>
        <v>43.170000000000009</v>
      </c>
      <c r="CO14" s="12" t="s">
        <v>12</v>
      </c>
      <c r="CP14" s="15" cm="1">
        <f t="array" ref="CP14">SUMPRODUCT(($C$4='[12]Calculator Data Summary'!$B$5:$AW$5)*
($C$5='[12]Calculator Data Summary'!$B$6:$AW$6)*
($C$6='[12]Calculator Data Summary'!$B$4:$AW$4)*
(CP$13='[12]Calculator Data Summary'!$B$7:$AW$7)*
($B14='[12]Calculator Data Summary'!$A$8:$A$21)*
'[12]Calculator Data Summary'!$B$8:$AW$21)</f>
        <v>28.14</v>
      </c>
      <c r="CQ14" s="15" cm="1">
        <f t="array" ref="CQ14">SUMPRODUCT(($C$4='[12]Calculator Data Summary'!$B$5:$AW$5)*
($C$5='[12]Calculator Data Summary'!$B$6:$AW$6)*
($C$6='[12]Calculator Data Summary'!$B$4:$AW$4)*
(CQ$13='[12]Calculator Data Summary'!$B$7:$AW$7)*
($B14='[12]Calculator Data Summary'!$A$8:$A$21)*
'[12]Calculator Data Summary'!$B$8:$AW$21)</f>
        <v>26.31</v>
      </c>
      <c r="CR14" s="15" cm="1">
        <f t="array" ref="CR14">SUMPRODUCT(($C$4='[12]Calculator Data Summary'!$B$5:$AW$5)*
($C$5='[12]Calculator Data Summary'!$B$6:$AW$6)*
($C$6='[12]Calculator Data Summary'!$B$4:$AW$4)*
(CR$13='[12]Calculator Data Summary'!$B$7:$AW$7)*
($B14='[12]Calculator Data Summary'!$A$8:$A$21)*
'[12]Calculator Data Summary'!$B$8:$AW$21)</f>
        <v>19.239999999999991</v>
      </c>
      <c r="CS14" s="15" cm="1">
        <f t="array" ref="CS14">SUMPRODUCT(($C$4='[12]Calculator Data Summary'!$B$5:$AW$5)*
($C$5='[12]Calculator Data Summary'!$B$6:$AW$6)*
($C$6='[12]Calculator Data Summary'!$B$4:$AW$4)*
(CS$13='[12]Calculator Data Summary'!$B$7:$AW$7)*
($B14='[12]Calculator Data Summary'!$A$8:$A$21)*
'[12]Calculator Data Summary'!$B$8:$AW$21)</f>
        <v>23.060000000000006</v>
      </c>
      <c r="CT14" s="18" cm="1">
        <f t="array" ref="CT14">SUMPRODUCT(($C$4='[12]Calculator Data Summary'!$B$5:$AW$5)*
($C$5='[12]Calculator Data Summary'!$B$6:$AW$6)*
($C$6='[12]Calculator Data Summary'!$B$4:$AW$4)*
(CT$13='[12]Calculator Data Summary'!$B$7:$AW$7)*
($B14='[12]Calculator Data Summary'!$A$8:$A$21)*
'[12]Calculator Data Summary'!$B$8:$AW$21)</f>
        <v>24.290000000000003</v>
      </c>
      <c r="CV14" s="12" t="s">
        <v>12</v>
      </c>
      <c r="CW14" s="15" cm="1">
        <f t="array" ref="CW14">SUMPRODUCT(($C$4='[13]Calculator Data Summary'!$B$5:$AW$5)*
($C$5='[13]Calculator Data Summary'!$B$6:$AW$6)*
($C$6='[13]Calculator Data Summary'!$B$4:$AW$4)*
(CW$13='[13]Calculator Data Summary'!$B$7:$AW$7)*
($B14='[13]Calculator Data Summary'!$A$8:$A$21)*
'[13]Calculator Data Summary'!$B$8:$AW$21)</f>
        <v>23.92</v>
      </c>
      <c r="CX14" s="15" cm="1">
        <f t="array" ref="CX14">SUMPRODUCT(($C$4='[13]Calculator Data Summary'!$B$5:$AW$5)*
($C$5='[13]Calculator Data Summary'!$B$6:$AW$6)*
($C$6='[13]Calculator Data Summary'!$B$4:$AW$4)*
(CX$13='[13]Calculator Data Summary'!$B$7:$AW$7)*
($B14='[13]Calculator Data Summary'!$A$8:$A$21)*
'[13]Calculator Data Summary'!$B$8:$AW$21)</f>
        <v>21.42</v>
      </c>
      <c r="CY14" s="15" cm="1">
        <f t="array" ref="CY14">SUMPRODUCT(($C$4='[13]Calculator Data Summary'!$B$5:$AW$5)*
($C$5='[13]Calculator Data Summary'!$B$6:$AW$6)*
($C$6='[13]Calculator Data Summary'!$B$4:$AW$4)*
(CY$13='[13]Calculator Data Summary'!$B$7:$AW$7)*
($B14='[13]Calculator Data Summary'!$A$8:$A$21)*
'[13]Calculator Data Summary'!$B$8:$AW$21)</f>
        <v>16.739999999999998</v>
      </c>
      <c r="CZ14" s="15" cm="1">
        <f t="array" ref="CZ14">SUMPRODUCT(($C$4='[13]Calculator Data Summary'!$B$5:$AW$5)*
($C$5='[13]Calculator Data Summary'!$B$6:$AW$6)*
($C$6='[13]Calculator Data Summary'!$B$4:$AW$4)*
(CZ$13='[13]Calculator Data Summary'!$B$7:$AW$7)*
($B14='[13]Calculator Data Summary'!$A$8:$A$21)*
'[13]Calculator Data Summary'!$B$8:$AW$21)</f>
        <v>20.52</v>
      </c>
      <c r="DA14" s="18" cm="1">
        <f t="array" ref="DA14">SUMPRODUCT(($C$4='[13]Calculator Data Summary'!$B$5:$AW$5)*
($C$5='[13]Calculator Data Summary'!$B$6:$AW$6)*
($C$6='[13]Calculator Data Summary'!$B$4:$AW$4)*
(DA$13='[13]Calculator Data Summary'!$B$7:$AW$7)*
($B14='[13]Calculator Data Summary'!$A$8:$A$21)*
'[13]Calculator Data Summary'!$B$8:$AW$21)</f>
        <v>21.57</v>
      </c>
      <c r="DC14" s="12" t="s">
        <v>12</v>
      </c>
      <c r="DD14" s="15" cm="1">
        <f t="array" ref="DD14">SUMPRODUCT(($C$4='[14]Calculator Data Summary_DOM'!$B$5:$AW$5)*
($C$5='[14]Calculator Data Summary_DOM'!$B$6:$AW$6)*
($C$6='[14]Calculator Data Summary_DOM'!$B$4:$AW$4)*
(DD$13='[14]Calculator Data Summary_DOM'!$B$7:$AW$7)*
($B14='[14]Calculator Data Summary_DOM'!$A$8:$A$21)*
'[14]Calculator Data Summary_DOM'!$B$8:$AW$21)</f>
        <v>35.750000000000007</v>
      </c>
      <c r="DE14" s="15" cm="1">
        <f t="array" ref="DE14">SUMPRODUCT(($C$4='[14]Calculator Data Summary_DOM'!$B$5:$AW$5)*
($C$5='[14]Calculator Data Summary_DOM'!$B$6:$AW$6)*
($C$6='[14]Calculator Data Summary_DOM'!$B$4:$AW$4)*
(DE$13='[14]Calculator Data Summary_DOM'!$B$7:$AW$7)*
($B14='[14]Calculator Data Summary_DOM'!$A$8:$A$21)*
'[14]Calculator Data Summary_DOM'!$B$8:$AW$21)</f>
        <v>34.369999999999997</v>
      </c>
      <c r="DF14" s="15" cm="1">
        <f t="array" ref="DF14">SUMPRODUCT(($C$4='[14]Calculator Data Summary_DOM'!$B$5:$AW$5)*
($C$5='[14]Calculator Data Summary_DOM'!$B$6:$AW$6)*
($C$6='[14]Calculator Data Summary_DOM'!$B$4:$AW$4)*
(DF$13='[14]Calculator Data Summary_DOM'!$B$7:$AW$7)*
($B14='[14]Calculator Data Summary_DOM'!$A$8:$A$21)*
'[14]Calculator Data Summary_DOM'!$B$8:$AW$21)</f>
        <v>28.12</v>
      </c>
      <c r="DG14" s="15" cm="1">
        <f t="array" ref="DG14">SUMPRODUCT(($C$4='[14]Calculator Data Summary_DOM'!$B$5:$AW$5)*
($C$5='[14]Calculator Data Summary_DOM'!$B$6:$AW$6)*
($C$6='[14]Calculator Data Summary_DOM'!$B$4:$AW$4)*
(DG$13='[14]Calculator Data Summary_DOM'!$B$7:$AW$7)*
($B14='[14]Calculator Data Summary_DOM'!$A$8:$A$21)*
'[14]Calculator Data Summary_DOM'!$B$8:$AW$21)</f>
        <v>26.590000000000003</v>
      </c>
      <c r="DH14" s="18" cm="1">
        <f t="array" ref="DH14">SUMPRODUCT(($C$4='[14]Calculator Data Summary_DOM'!$B$5:$AW$5)*
($C$5='[14]Calculator Data Summary_DOM'!$B$6:$AW$6)*
($C$6='[14]Calculator Data Summary_DOM'!$B$4:$AW$4)*
(DH$13='[14]Calculator Data Summary_DOM'!$B$7:$AW$7)*
($B14='[14]Calculator Data Summary_DOM'!$A$8:$A$21)*
'[14]Calculator Data Summary_DOM'!$B$8:$AW$21)</f>
        <v>25.250000000000004</v>
      </c>
      <c r="DJ14" s="12" t="s">
        <v>12</v>
      </c>
      <c r="DK14" s="15" cm="1">
        <f t="array" ref="DK14">SUMPRODUCT(($C$4='[14]Calculator Data Summary_HR'!$B$5:$AW$5)*
($C$5='[14]Calculator Data Summary_HR'!$B$6:$AW$6)*
($C$6='[14]Calculator Data Summary_HR'!$B$4:$AW$4)*
(DK$13='[14]Calculator Data Summary_HR'!$B$7:$AW$7)*
($B14='[14]Calculator Data Summary_HR'!$A$8:$A$21)*
'[14]Calculator Data Summary_HR'!$B$8:$AW$21)</f>
        <v>36.68</v>
      </c>
      <c r="DL14" s="15" cm="1">
        <f t="array" ref="DL14">SUMPRODUCT(($C$4='[14]Calculator Data Summary_HR'!$B$5:$AW$5)*
($C$5='[14]Calculator Data Summary_HR'!$B$6:$AW$6)*
($C$6='[14]Calculator Data Summary_HR'!$B$4:$AW$4)*
(DL$13='[14]Calculator Data Summary_HR'!$B$7:$AW$7)*
($B14='[14]Calculator Data Summary_HR'!$A$8:$A$21)*
'[14]Calculator Data Summary_HR'!$B$8:$AW$21)</f>
        <v>38.200000000000003</v>
      </c>
      <c r="DM14" s="15" cm="1">
        <f t="array" ref="DM14">SUMPRODUCT(($C$4='[14]Calculator Data Summary_HR'!$B$5:$AW$5)*
($C$5='[14]Calculator Data Summary_HR'!$B$6:$AW$6)*
($C$6='[14]Calculator Data Summary_HR'!$B$4:$AW$4)*
(DM$13='[14]Calculator Data Summary_HR'!$B$7:$AW$7)*
($B14='[14]Calculator Data Summary_HR'!$A$8:$A$21)*
'[14]Calculator Data Summary_HR'!$B$8:$AW$21)</f>
        <v>28.12</v>
      </c>
      <c r="DN14" s="15" cm="1">
        <f t="array" ref="DN14">SUMPRODUCT(($C$4='[14]Calculator Data Summary_HR'!$B$5:$AW$5)*
($C$5='[14]Calculator Data Summary_HR'!$B$6:$AW$6)*
($C$6='[14]Calculator Data Summary_HR'!$B$4:$AW$4)*
(DN$13='[14]Calculator Data Summary_HR'!$B$7:$AW$7)*
($B14='[14]Calculator Data Summary_HR'!$A$8:$A$21)*
'[14]Calculator Data Summary_HR'!$B$8:$AW$21)</f>
        <v>26.6</v>
      </c>
      <c r="DO14" s="18" cm="1">
        <f t="array" ref="DO14">SUMPRODUCT(($C$4='[14]Calculator Data Summary_HR'!$B$5:$AW$5)*
($C$5='[14]Calculator Data Summary_HR'!$B$6:$AW$6)*
($C$6='[14]Calculator Data Summary_HR'!$B$4:$AW$4)*
(DO$13='[14]Calculator Data Summary_HR'!$B$7:$AW$7)*
($B14='[14]Calculator Data Summary_HR'!$A$8:$A$21)*
'[14]Calculator Data Summary_HR'!$B$8:$AW$21)</f>
        <v>25.250000000000004</v>
      </c>
      <c r="DQ14" s="12" t="s">
        <v>12</v>
      </c>
      <c r="DR14" s="15" cm="1">
        <f t="array" ref="DR14">SUMPRODUCT(($C$4='[15]Calculator Data Summary'!$B$5:$AW$5)*
($C$5='[15]Calculator Data Summary'!$B$6:$AW$6)*
($C$6='[15]Calculator Data Summary'!$B$4:$AW$4)*
(DR$13='[15]Calculator Data Summary'!$B$7:$AW$7)*
($B14='[15]Calculator Data Summary'!$A$8:$A$21)*
'[15]Calculator Data Summary'!$B$8:$AW$21)</f>
        <v>35.040000000000006</v>
      </c>
      <c r="DS14" s="15" cm="1">
        <f t="array" ref="DS14">SUMPRODUCT(($C$4='[15]Calculator Data Summary'!$B$5:$AW$5)*
($C$5='[15]Calculator Data Summary'!$B$6:$AW$6)*
($C$6='[15]Calculator Data Summary'!$B$4:$AW$4)*
(DS$13='[15]Calculator Data Summary'!$B$7:$AW$7)*
($B14='[15]Calculator Data Summary'!$A$8:$A$21)*
'[15]Calculator Data Summary'!$B$8:$AW$21)</f>
        <v>31.78</v>
      </c>
      <c r="DT14" s="15" cm="1">
        <f t="array" ref="DT14">SUMPRODUCT(($C$4='[15]Calculator Data Summary'!$B$5:$AW$5)*
($C$5='[15]Calculator Data Summary'!$B$6:$AW$6)*
($C$6='[15]Calculator Data Summary'!$B$4:$AW$4)*
(DT$13='[15]Calculator Data Summary'!$B$7:$AW$7)*
($B14='[15]Calculator Data Summary'!$A$8:$A$21)*
'[15]Calculator Data Summary'!$B$8:$AW$21)</f>
        <v>19.959999999999994</v>
      </c>
      <c r="DU14" s="15" cm="1">
        <f t="array" ref="DU14">SUMPRODUCT(($C$4='[15]Calculator Data Summary'!$B$5:$AW$5)*
($C$5='[15]Calculator Data Summary'!$B$6:$AW$6)*
($C$6='[15]Calculator Data Summary'!$B$4:$AW$4)*
(DU$13='[15]Calculator Data Summary'!$B$7:$AW$7)*
($B14='[15]Calculator Data Summary'!$A$8:$A$21)*
'[15]Calculator Data Summary'!$B$8:$AW$21)</f>
        <v>24.12</v>
      </c>
      <c r="DV14" s="18" cm="1">
        <f t="array" ref="DV14">SUMPRODUCT(($C$4='[15]Calculator Data Summary'!$B$5:$AW$5)*
($C$5='[15]Calculator Data Summary'!$B$6:$AW$6)*
($C$6='[15]Calculator Data Summary'!$B$4:$AW$4)*
(DV$13='[15]Calculator Data Summary'!$B$7:$AW$7)*
($B14='[15]Calculator Data Summary'!$A$8:$A$21)*
'[15]Calculator Data Summary'!$B$8:$AW$21)</f>
        <v>25.750000000000004</v>
      </c>
      <c r="DX14" s="12" t="s">
        <v>12</v>
      </c>
      <c r="DY14" s="15" cm="1">
        <f t="array" ref="DY14">SUMPRODUCT(($C$4='[16]Calculator Data Summary'!$B$5:$AW$5)*
($C$5='[16]Calculator Data Summary'!$B$6:$AW$6)*
($C$6='[16]Calculator Data Summary'!$B$4:$AW$4)*
(DY$13='[16]Calculator Data Summary'!$B$7:$AW$7)*
($B14='[16]Calculator Data Summary'!$A$8:$A$21)*
'[16]Calculator Data Summary'!$B$8:$AW$21)</f>
        <v>165244.1</v>
      </c>
      <c r="DZ14" s="15" cm="1">
        <f t="array" ref="DZ14">SUMPRODUCT(($C$4='[16]Calculator Data Summary'!$B$5:$AW$5)*
($C$5='[16]Calculator Data Summary'!$B$6:$AW$6)*
($C$6='[16]Calculator Data Summary'!$B$4:$AW$4)*
(DZ$13='[16]Calculator Data Summary'!$B$7:$AW$7)*
($B14='[16]Calculator Data Summary'!$A$8:$A$21)*
'[16]Calculator Data Summary'!$B$8:$AW$21)</f>
        <v>165483.44999999998</v>
      </c>
      <c r="EA14" s="15" cm="1">
        <f t="array" ref="EA14">SUMPRODUCT(($C$4='[16]Calculator Data Summary'!$B$5:$AW$5)*
($C$5='[16]Calculator Data Summary'!$B$6:$AW$6)*
($C$6='[16]Calculator Data Summary'!$B$4:$AW$4)*
(EA$13='[16]Calculator Data Summary'!$B$7:$AW$7)*
($B14='[16]Calculator Data Summary'!$A$8:$A$21)*
'[16]Calculator Data Summary'!$B$8:$AW$21)</f>
        <v>276765.87</v>
      </c>
      <c r="EB14" s="15" cm="1">
        <f t="array" ref="EB14">SUMPRODUCT(($C$4='[16]Calculator Data Summary'!$B$5:$AW$5)*
($C$5='[16]Calculator Data Summary'!$B$6:$AW$6)*
($C$6='[16]Calculator Data Summary'!$B$4:$AW$4)*
(EB$13='[16]Calculator Data Summary'!$B$7:$AW$7)*
($B14='[16]Calculator Data Summary'!$A$8:$A$21)*
'[16]Calculator Data Summary'!$B$8:$AW$21)</f>
        <v>364067.14</v>
      </c>
      <c r="EC14" s="18" cm="1">
        <f t="array" ref="EC14">SUMPRODUCT(($C$4='[16]Calculator Data Summary'!$B$5:$AW$5)*
($C$5='[16]Calculator Data Summary'!$B$6:$AW$6)*
($C$6='[16]Calculator Data Summary'!$B$4:$AW$4)*
(EC$13='[16]Calculator Data Summary'!$B$7:$AW$7)*
($B14='[16]Calculator Data Summary'!$A$8:$A$21)*
'[16]Calculator Data Summary'!$B$8:$AW$21)</f>
        <v>414439.82999999996</v>
      </c>
      <c r="EE14" s="12" t="s">
        <v>12</v>
      </c>
      <c r="EF14" s="15" cm="1">
        <f t="array" ref="EF14">SUMPRODUCT(($C$4='[17]Calculator Data Summary'!$B$5:$AW$5)*
($C$5='[17]Calculator Data Summary'!$B$6:$AW$6)*
($C$6='[17]Calculator Data Summary'!$B$4:$AW$4)*
(EF$13='[17]Calculator Data Summary'!$B$7:$AW$7)*
($B14='[17]Calculator Data Summary'!$A$8:$A$21)*
'[17]Calculator Data Summary'!$B$8:$AW$21)</f>
        <v>13.91</v>
      </c>
      <c r="EG14" s="15" cm="1">
        <f t="array" ref="EG14">SUMPRODUCT(($C$4='[17]Calculator Data Summary'!$B$5:$AW$5)*
($C$5='[17]Calculator Data Summary'!$B$6:$AW$6)*
($C$6='[17]Calculator Data Summary'!$B$4:$AW$4)*
(EG$13='[17]Calculator Data Summary'!$B$7:$AW$7)*
($B14='[17]Calculator Data Summary'!$A$8:$A$21)*
'[17]Calculator Data Summary'!$B$8:$AW$21)</f>
        <v>12.429999999999998</v>
      </c>
      <c r="EH14" s="15" cm="1">
        <f t="array" ref="EH14">SUMPRODUCT(($C$4='[17]Calculator Data Summary'!$B$5:$AW$5)*
($C$5='[17]Calculator Data Summary'!$B$6:$AW$6)*
($C$6='[17]Calculator Data Summary'!$B$4:$AW$4)*
(EH$13='[17]Calculator Data Summary'!$B$7:$AW$7)*
($B14='[17]Calculator Data Summary'!$A$8:$A$21)*
'[17]Calculator Data Summary'!$B$8:$AW$21)</f>
        <v>8.3800000000000026</v>
      </c>
      <c r="EI14" s="15" cm="1">
        <f t="array" ref="EI14">SUMPRODUCT(($C$4='[17]Calculator Data Summary'!$B$5:$AW$5)*
($C$5='[17]Calculator Data Summary'!$B$6:$AW$6)*
($C$6='[17]Calculator Data Summary'!$B$4:$AW$4)*
(EI$13='[17]Calculator Data Summary'!$B$7:$AW$7)*
($B14='[17]Calculator Data Summary'!$A$8:$A$21)*
'[17]Calculator Data Summary'!$B$8:$AW$21)</f>
        <v>13.08</v>
      </c>
      <c r="EJ14" s="18" cm="1">
        <f t="array" ref="EJ14">SUMPRODUCT(($C$4='[17]Calculator Data Summary'!$B$5:$AW$5)*
($C$5='[17]Calculator Data Summary'!$B$6:$AW$6)*
($C$6='[17]Calculator Data Summary'!$B$4:$AW$4)*
(EJ$13='[17]Calculator Data Summary'!$B$7:$AW$7)*
($B14='[17]Calculator Data Summary'!$A$8:$A$21)*
'[17]Calculator Data Summary'!$B$8:$AW$21)</f>
        <v>14.29</v>
      </c>
      <c r="EL14" s="12" t="s">
        <v>12</v>
      </c>
      <c r="EM14" s="15" cm="1">
        <f t="array" ref="EM14">SUMPRODUCT(($C$4='[18]Calculator Data Summary'!$B$5:$AW$5)*
($C$5='[18]Calculator Data Summary'!$B$6:$AW$6)*
($C$6='[18]Calculator Data Summary'!$B$4:$AW$4)*
(EM$13='[18]Calculator Data Summary'!$B$7:$AW$7)*
($B14='[18]Calculator Data Summary'!$A$8:$A$21)*
'[18]Calculator Data Summary'!$B$8:$AW$21)</f>
        <v>28.770000000000007</v>
      </c>
      <c r="EN14" s="15" cm="1">
        <f t="array" ref="EN14">SUMPRODUCT(($C$4='[18]Calculator Data Summary'!$B$5:$AW$5)*
($C$5='[18]Calculator Data Summary'!$B$6:$AW$6)*
($C$6='[18]Calculator Data Summary'!$B$4:$AW$4)*
(EN$13='[18]Calculator Data Summary'!$B$7:$AW$7)*
($B14='[18]Calculator Data Summary'!$A$8:$A$21)*
'[18]Calculator Data Summary'!$B$8:$AW$21)</f>
        <v>44.42</v>
      </c>
      <c r="EO14" s="15" cm="1">
        <f t="array" ref="EO14">SUMPRODUCT(($C$4='[18]Calculator Data Summary'!$B$5:$AW$5)*
($C$5='[18]Calculator Data Summary'!$B$6:$AW$6)*
($C$6='[18]Calculator Data Summary'!$B$4:$AW$4)*
(EO$13='[18]Calculator Data Summary'!$B$7:$AW$7)*
($B14='[18]Calculator Data Summary'!$A$8:$A$21)*
'[18]Calculator Data Summary'!$B$8:$AW$21)</f>
        <v>30.320000000000004</v>
      </c>
      <c r="EP14" s="15" cm="1">
        <f t="array" ref="EP14">SUMPRODUCT(($C$4='[18]Calculator Data Summary'!$B$5:$AW$5)*
($C$5='[18]Calculator Data Summary'!$B$6:$AW$6)*
($C$6='[18]Calculator Data Summary'!$B$4:$AW$4)*
(EP$13='[18]Calculator Data Summary'!$B$7:$AW$7)*
($B14='[18]Calculator Data Summary'!$A$8:$A$21)*
'[18]Calculator Data Summary'!$B$8:$AW$21)</f>
        <v>35.630000000000003</v>
      </c>
      <c r="EQ14" s="18" cm="1">
        <f t="array" ref="EQ14">SUMPRODUCT(($C$4='[18]Calculator Data Summary'!$B$5:$AW$5)*
($C$5='[18]Calculator Data Summary'!$B$6:$AW$6)*
($C$6='[18]Calculator Data Summary'!$B$4:$AW$4)*
(EQ$13='[18]Calculator Data Summary'!$B$7:$AW$7)*
($B14='[18]Calculator Data Summary'!$A$8:$A$21)*
'[18]Calculator Data Summary'!$B$8:$AW$21)</f>
        <v>34.35</v>
      </c>
      <c r="ES14" s="12" t="s">
        <v>12</v>
      </c>
      <c r="ET14" s="15" cm="1">
        <f t="array" ref="ET14">SUMPRODUCT(($C$4='[19]Calculator Data Summary'!$B$5:$AW$5)*
($C$5='[19]Calculator Data Summary'!$B$6:$AW$6)*
($C$6='[19]Calculator Data Summary'!$B$4:$AW$4)*
(ET$13='[19]Calculator Data Summary'!$B$7:$AW$7)*
($B14='[19]Calculator Data Summary'!$A$8:$A$21)*
'[19]Calculator Data Summary'!$B$8:$AW$21)</f>
        <v>42.04</v>
      </c>
      <c r="EU14" s="15" cm="1">
        <f t="array" ref="EU14">SUMPRODUCT(($C$4='[19]Calculator Data Summary'!$B$5:$AW$5)*
($C$5='[19]Calculator Data Summary'!$B$6:$AW$6)*
($C$6='[19]Calculator Data Summary'!$B$4:$AW$4)*
(EU$13='[19]Calculator Data Summary'!$B$7:$AW$7)*
($B14='[19]Calculator Data Summary'!$A$8:$A$21)*
'[19]Calculator Data Summary'!$B$8:$AW$21)</f>
        <v>43.28</v>
      </c>
      <c r="EV14" s="15" cm="1">
        <f t="array" ref="EV14">SUMPRODUCT(($C$4='[19]Calculator Data Summary'!$B$5:$AW$5)*
($C$5='[19]Calculator Data Summary'!$B$6:$AW$6)*
($C$6='[19]Calculator Data Summary'!$B$4:$AW$4)*
(EV$13='[19]Calculator Data Summary'!$B$7:$AW$7)*
($B14='[19]Calculator Data Summary'!$A$8:$A$21)*
'[19]Calculator Data Summary'!$B$8:$AW$21)</f>
        <v>31.95</v>
      </c>
      <c r="EW14" s="15" cm="1">
        <f t="array" ref="EW14">SUMPRODUCT(($C$4='[19]Calculator Data Summary'!$B$5:$AW$5)*
($C$5='[19]Calculator Data Summary'!$B$6:$AW$6)*
($C$6='[19]Calculator Data Summary'!$B$4:$AW$4)*
(EW$13='[19]Calculator Data Summary'!$B$7:$AW$7)*
($B14='[19]Calculator Data Summary'!$A$8:$A$21)*
'[19]Calculator Data Summary'!$B$8:$AW$21)</f>
        <v>32.32</v>
      </c>
      <c r="EX14" s="18" cm="1">
        <f t="array" ref="EX14">SUMPRODUCT(($C$4='[19]Calculator Data Summary'!$B$5:$AW$5)*
($C$5='[19]Calculator Data Summary'!$B$6:$AW$6)*
($C$6='[19]Calculator Data Summary'!$B$4:$AW$4)*
(EX$13='[19]Calculator Data Summary'!$B$7:$AW$7)*
($B14='[19]Calculator Data Summary'!$A$8:$A$21)*
'[19]Calculator Data Summary'!$B$8:$AW$21)</f>
        <v>33.069999999999993</v>
      </c>
    </row>
    <row r="15" spans="2:154" x14ac:dyDescent="0.3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($B15='[1]Calculator Data Summary'!$A$8:$A$21)*
'[1]Calculator Data Summary'!$B$8:$AW$21)</f>
        <v>-82.789999999999992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($B15='[1]Calculator Data Summary'!$A$8:$A$21)*
'[1]Calculator Data Summary'!$B$8:$AW$21)</f>
        <v>-90.509999999999977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($B15='[1]Calculator Data Summary'!$A$8:$A$21)*
'[1]Calculator Data Summary'!$B$8:$AW$21)</f>
        <v>-136.69999999999999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($B15='[1]Calculator Data Summary'!$A$8:$A$21)*
'[1]Calculator Data Summary'!$B$8:$AW$21)</f>
        <v>-158.63999999999999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($B15='[1]Calculator Data Summary'!$A$8:$A$21)*
'[1]Calculator Data Summary'!$B$8:$AW$21)</f>
        <v>-171.52999999999997</v>
      </c>
      <c r="I15" s="12" t="s">
        <v>13</v>
      </c>
      <c r="J15" s="15" cm="1">
        <f t="array" ref="J15">SUMPRODUCT(($C$4='[2]Calculator Data Summary'!$B$5:$AW$5)*
($C$5='[2]Calculator Data Summary'!$B$6:$AW$6)*
($C$6='[2]Calculator Data Summary'!$B$4:$AW$4)*
(J$13='[2]Calculator Data Summary'!$B$7:$AW$7)*
($B15='[2]Calculator Data Summary'!$A$8:$A$21)*
'[2]Calculator Data Summary'!$B$8:$AW$21)</f>
        <v>50.91</v>
      </c>
      <c r="K15" s="15" cm="1">
        <f t="array" ref="K15">SUMPRODUCT(($C$4='[2]Calculator Data Summary'!$B$5:$AW$5)*
($C$5='[2]Calculator Data Summary'!$B$6:$AW$6)*
($C$6='[2]Calculator Data Summary'!$B$4:$AW$4)*
(K$13='[2]Calculator Data Summary'!$B$7:$AW$7)*
($B15='[2]Calculator Data Summary'!$A$8:$A$21)*
'[2]Calculator Data Summary'!$B$8:$AW$21)</f>
        <v>57.63</v>
      </c>
      <c r="L15" s="15" cm="1">
        <f t="array" ref="L15">SUMPRODUCT(($C$4='[2]Calculator Data Summary'!$B$5:$AW$5)*
($C$5='[2]Calculator Data Summary'!$B$6:$AW$6)*
($C$6='[2]Calculator Data Summary'!$B$4:$AW$4)*
(L$13='[2]Calculator Data Summary'!$B$7:$AW$7)*
($B15='[2]Calculator Data Summary'!$A$8:$A$21)*
'[2]Calculator Data Summary'!$B$8:$AW$21)</f>
        <v>37.35</v>
      </c>
      <c r="M15" s="15" cm="1">
        <f t="array" ref="M15">SUMPRODUCT(($C$4='[2]Calculator Data Summary'!$B$5:$AW$5)*
($C$5='[2]Calculator Data Summary'!$B$6:$AW$6)*
($C$6='[2]Calculator Data Summary'!$B$4:$AW$4)*
(M$13='[2]Calculator Data Summary'!$B$7:$AW$7)*
($B15='[2]Calculator Data Summary'!$A$8:$A$21)*
'[2]Calculator Data Summary'!$B$8:$AW$21)</f>
        <v>40.660000000000004</v>
      </c>
      <c r="N15" s="18" cm="1">
        <f t="array" ref="N15">SUMPRODUCT(($C$4='[2]Calculator Data Summary'!$B$5:$AW$5)*
($C$5='[2]Calculator Data Summary'!$B$6:$AW$6)*
($C$6='[2]Calculator Data Summary'!$B$4:$AW$4)*
(N$13='[2]Calculator Data Summary'!$B$7:$AW$7)*
($B15='[2]Calculator Data Summary'!$A$8:$A$21)*
'[2]Calculator Data Summary'!$B$8:$AW$21)</f>
        <v>37.360000000000007</v>
      </c>
      <c r="P15" s="12" t="s">
        <v>13</v>
      </c>
      <c r="Q15" s="15" cm="1">
        <f t="array" ref="Q15">SUMPRODUCT(($C$4='[3]Calculator Data Summary'!$B$5:$AW$5)*
($C$5='[3]Calculator Data Summary'!$B$6:$AW$6)*
($C$6='[3]Calculator Data Summary'!$B$4:$AW$4)*
(Q$13='[3]Calculator Data Summary'!$B$7:$AW$7)*
($B15='[3]Calculator Data Summary'!$A$8:$A$21)*
'[3]Calculator Data Summary'!$B$8:$AW$21)</f>
        <v>59.11</v>
      </c>
      <c r="R15" s="15" cm="1">
        <f t="array" ref="R15">SUMPRODUCT(($C$4='[3]Calculator Data Summary'!$B$5:$AW$5)*
($C$5='[3]Calculator Data Summary'!$B$6:$AW$6)*
($C$6='[3]Calculator Data Summary'!$B$4:$AW$4)*
(R$13='[3]Calculator Data Summary'!$B$7:$AW$7)*
($B15='[3]Calculator Data Summary'!$A$8:$A$21)*
'[3]Calculator Data Summary'!$B$8:$AW$21)</f>
        <v>62.109999999999992</v>
      </c>
      <c r="S15" s="15" cm="1">
        <f t="array" ref="S15">SUMPRODUCT(($C$4='[3]Calculator Data Summary'!$B$5:$AW$5)*
($C$5='[3]Calculator Data Summary'!$B$6:$AW$6)*
($C$6='[3]Calculator Data Summary'!$B$4:$AW$4)*
(S$13='[3]Calculator Data Summary'!$B$7:$AW$7)*
($B15='[3]Calculator Data Summary'!$A$8:$A$21)*
'[3]Calculator Data Summary'!$B$8:$AW$21)</f>
        <v>38.81</v>
      </c>
      <c r="T15" s="15" cm="1">
        <f t="array" ref="T15">SUMPRODUCT(($C$4='[3]Calculator Data Summary'!$B$5:$AW$5)*
($C$5='[3]Calculator Data Summary'!$B$6:$AW$6)*
($C$6='[3]Calculator Data Summary'!$B$4:$AW$4)*
(T$13='[3]Calculator Data Summary'!$B$7:$AW$7)*
($B15='[3]Calculator Data Summary'!$A$8:$A$21)*
'[3]Calculator Data Summary'!$B$8:$AW$21)</f>
        <v>38.339999999999996</v>
      </c>
      <c r="U15" s="18" cm="1">
        <f t="array" ref="U15">SUMPRODUCT(($C$4='[3]Calculator Data Summary'!$B$5:$AW$5)*
($C$5='[3]Calculator Data Summary'!$B$6:$AW$6)*
($C$6='[3]Calculator Data Summary'!$B$4:$AW$4)*
(U$13='[3]Calculator Data Summary'!$B$7:$AW$7)*
($B15='[3]Calculator Data Summary'!$A$8:$A$21)*
'[3]Calculator Data Summary'!$B$8:$AW$21)</f>
        <v>40.930000000000007</v>
      </c>
      <c r="W15" s="12" t="s">
        <v>13</v>
      </c>
      <c r="X15" s="15" cm="1">
        <f t="array" ref="X15">SUMPRODUCT(($C$4='[4]Calculator Data Summary'!$B$5:$AW$5)*
($C$5='[4]Calculator Data Summary'!$B$6:$AW$6)*
($C$6='[4]Calculator Data Summary'!$B$4:$AW$4)*
(X$13='[4]Calculator Data Summary'!$B$7:$AW$7)*
($B15='[4]Calculator Data Summary'!$A$8:$A$21)*
'[4]Calculator Data Summary'!$B$8:$AW$21)</f>
        <v>52.400000000000006</v>
      </c>
      <c r="Y15" s="15" cm="1">
        <f t="array" ref="Y15">SUMPRODUCT(($C$4='[4]Calculator Data Summary'!$B$5:$AW$5)*
($C$5='[4]Calculator Data Summary'!$B$6:$AW$6)*
($C$6='[4]Calculator Data Summary'!$B$4:$AW$4)*
(Y$13='[4]Calculator Data Summary'!$B$7:$AW$7)*
($B15='[4]Calculator Data Summary'!$A$8:$A$21)*
'[4]Calculator Data Summary'!$B$8:$AW$21)</f>
        <v>54.85</v>
      </c>
      <c r="Z15" s="15" cm="1">
        <f t="array" ref="Z15">SUMPRODUCT(($C$4='[4]Calculator Data Summary'!$B$5:$AW$5)*
($C$5='[4]Calculator Data Summary'!$B$6:$AW$6)*
($C$6='[4]Calculator Data Summary'!$B$4:$AW$4)*
(Z$13='[4]Calculator Data Summary'!$B$7:$AW$7)*
($B15='[4]Calculator Data Summary'!$A$8:$A$21)*
'[4]Calculator Data Summary'!$B$8:$AW$21)</f>
        <v>33.179999999999993</v>
      </c>
      <c r="AA15" s="15" cm="1">
        <f t="array" ref="AA15">SUMPRODUCT(($C$4='[4]Calculator Data Summary'!$B$5:$AW$5)*
($C$5='[4]Calculator Data Summary'!$B$6:$AW$6)*
($C$6='[4]Calculator Data Summary'!$B$4:$AW$4)*
(AA$13='[4]Calculator Data Summary'!$B$7:$AW$7)*
($B15='[4]Calculator Data Summary'!$A$8:$A$21)*
'[4]Calculator Data Summary'!$B$8:$AW$21)</f>
        <v>47.61</v>
      </c>
      <c r="AB15" s="18" cm="1">
        <f t="array" ref="AB15">SUMPRODUCT(($C$4='[4]Calculator Data Summary'!$B$5:$AW$5)*
($C$5='[4]Calculator Data Summary'!$B$6:$AW$6)*
($C$6='[4]Calculator Data Summary'!$B$4:$AW$4)*
(AB$13='[4]Calculator Data Summary'!$B$7:$AW$7)*
($B15='[4]Calculator Data Summary'!$A$8:$A$21)*
'[4]Calculator Data Summary'!$B$8:$AW$21)</f>
        <v>47.35</v>
      </c>
      <c r="AD15" s="12" t="s">
        <v>13</v>
      </c>
      <c r="AE15" s="15" cm="1">
        <f t="array" ref="AE15">SUMPRODUCT(($C$4='[5]Calculator Data Summary'!$B$5:$AW$5)*
($C$5='[5]Calculator Data Summary'!$B$6:$AW$6)*
($C$6='[5]Calculator Data Summary'!$B$4:$AW$4)*
(AE$13='[5]Calculator Data Summary'!$B$7:$AW$7)*
($B15='[5]Calculator Data Summary'!$A$8:$A$21)*
'[5]Calculator Data Summary'!$B$8:$AW$21)</f>
        <v>41.92</v>
      </c>
      <c r="AF15" s="15" cm="1">
        <f t="array" ref="AF15">SUMPRODUCT(($C$4='[5]Calculator Data Summary'!$B$5:$AW$5)*
($C$5='[5]Calculator Data Summary'!$B$6:$AW$6)*
($C$6='[5]Calculator Data Summary'!$B$4:$AW$4)*
(AF$13='[5]Calculator Data Summary'!$B$7:$AW$7)*
($B15='[5]Calculator Data Summary'!$A$8:$A$21)*
'[5]Calculator Data Summary'!$B$8:$AW$21)</f>
        <v>38.65</v>
      </c>
      <c r="AG15" s="15" cm="1">
        <f t="array" ref="AG15">SUMPRODUCT(($C$4='[5]Calculator Data Summary'!$B$5:$AW$5)*
($C$5='[5]Calculator Data Summary'!$B$6:$AW$6)*
($C$6='[5]Calculator Data Summary'!$B$4:$AW$4)*
(AG$13='[5]Calculator Data Summary'!$B$7:$AW$7)*
($B15='[5]Calculator Data Summary'!$A$8:$A$21)*
'[5]Calculator Data Summary'!$B$8:$AW$21)</f>
        <v>26.31</v>
      </c>
      <c r="AH15" s="15" cm="1">
        <f t="array" ref="AH15">SUMPRODUCT(($C$4='[5]Calculator Data Summary'!$B$5:$AW$5)*
($C$5='[5]Calculator Data Summary'!$B$6:$AW$6)*
($C$6='[5]Calculator Data Summary'!$B$4:$AW$4)*
(AH$13='[5]Calculator Data Summary'!$B$7:$AW$7)*
($B15='[5]Calculator Data Summary'!$A$8:$A$21)*
'[5]Calculator Data Summary'!$B$8:$AW$21)</f>
        <v>24.070000000000004</v>
      </c>
      <c r="AI15" s="18" cm="1">
        <f t="array" ref="AI15">SUMPRODUCT(($C$4='[5]Calculator Data Summary'!$B$5:$AW$5)*
($C$5='[5]Calculator Data Summary'!$B$6:$AW$6)*
($C$6='[5]Calculator Data Summary'!$B$4:$AW$4)*
(AI$13='[5]Calculator Data Summary'!$B$7:$AW$7)*
($B15='[5]Calculator Data Summary'!$A$8:$A$21)*
'[5]Calculator Data Summary'!$B$8:$AW$21)</f>
        <v>25.700000000000003</v>
      </c>
      <c r="AK15" s="12" t="s">
        <v>13</v>
      </c>
      <c r="AL15" s="15" cm="1">
        <f t="array" ref="AL15">SUMPRODUCT(($C$4='[6]Calculator Data Summary'!$B$5:$AW$5)*
($C$5='[6]Calculator Data Summary'!$B$6:$AW$6)*
($C$6='[6]Calculator Data Summary'!$B$4:$AW$4)*
(AL$13='[6]Calculator Data Summary'!$B$7:$AW$7)*
($B15='[6]Calculator Data Summary'!$A$8:$A$21)*
'[6]Calculator Data Summary'!$B$8:$AW$21)</f>
        <v>80.42</v>
      </c>
      <c r="AM15" s="15" cm="1">
        <f t="array" ref="AM15">SUMPRODUCT(($C$4='[6]Calculator Data Summary'!$B$5:$AW$5)*
($C$5='[6]Calculator Data Summary'!$B$6:$AW$6)*
($C$6='[6]Calculator Data Summary'!$B$4:$AW$4)*
(AM$13='[6]Calculator Data Summary'!$B$7:$AW$7)*
($B15='[6]Calculator Data Summary'!$A$8:$A$21)*
'[6]Calculator Data Summary'!$B$8:$AW$21)</f>
        <v>80.300000000000011</v>
      </c>
      <c r="AN15" s="15" cm="1">
        <f t="array" ref="AN15">SUMPRODUCT(($C$4='[6]Calculator Data Summary'!$B$5:$AW$5)*
($C$5='[6]Calculator Data Summary'!$B$6:$AW$6)*
($C$6='[6]Calculator Data Summary'!$B$4:$AW$4)*
(AN$13='[6]Calculator Data Summary'!$B$7:$AW$7)*
($B15='[6]Calculator Data Summary'!$A$8:$A$21)*
'[6]Calculator Data Summary'!$B$8:$AW$21)</f>
        <v>41.140000000000008</v>
      </c>
      <c r="AO15" s="15" cm="1">
        <f t="array" ref="AO15">SUMPRODUCT(($C$4='[6]Calculator Data Summary'!$B$5:$AW$5)*
($C$5='[6]Calculator Data Summary'!$B$6:$AW$6)*
($C$6='[6]Calculator Data Summary'!$B$4:$AW$4)*
(AO$13='[6]Calculator Data Summary'!$B$7:$AW$7)*
($B15='[6]Calculator Data Summary'!$A$8:$A$21)*
'[6]Calculator Data Summary'!$B$8:$AW$21)</f>
        <v>41.24</v>
      </c>
      <c r="AP15" s="18" cm="1">
        <f t="array" ref="AP15">SUMPRODUCT(($C$4='[6]Calculator Data Summary'!$B$5:$AW$5)*
($C$5='[6]Calculator Data Summary'!$B$6:$AW$6)*
($C$6='[6]Calculator Data Summary'!$B$4:$AW$4)*
(AP$13='[6]Calculator Data Summary'!$B$7:$AW$7)*
($B15='[6]Calculator Data Summary'!$A$8:$A$21)*
'[6]Calculator Data Summary'!$B$8:$AW$21)</f>
        <v>44.08</v>
      </c>
      <c r="AR15" s="12" t="s">
        <v>13</v>
      </c>
      <c r="AS15" s="15" cm="1">
        <f t="array" ref="AS15">SUMPRODUCT(($C$4='[7]Calculator Data Summary'!$B$5:$AW$5)*
($C$5='[7]Calculator Data Summary'!$B$6:$AW$6)*
($C$6='[7]Calculator Data Summary'!$B$4:$AW$4)*
(AS$13='[7]Calculator Data Summary'!$B$7:$AW$7)*
($B15='[7]Calculator Data Summary'!$A$8:$A$21)*
'[7]Calculator Data Summary'!$B$8:$AW$21)</f>
        <v>40</v>
      </c>
      <c r="AT15" s="15" cm="1">
        <f t="array" ref="AT15">SUMPRODUCT(($C$4='[7]Calculator Data Summary'!$B$5:$AW$5)*
($C$5='[7]Calculator Data Summary'!$B$6:$AW$6)*
($C$6='[7]Calculator Data Summary'!$B$4:$AW$4)*
(AT$13='[7]Calculator Data Summary'!$B$7:$AW$7)*
($B15='[7]Calculator Data Summary'!$A$8:$A$21)*
'[7]Calculator Data Summary'!$B$8:$AW$21)</f>
        <v>41.15</v>
      </c>
      <c r="AU15" s="15" cm="1">
        <f t="array" ref="AU15">SUMPRODUCT(($C$4='[7]Calculator Data Summary'!$B$5:$AW$5)*
($C$5='[7]Calculator Data Summary'!$B$6:$AW$6)*
($C$6='[7]Calculator Data Summary'!$B$4:$AW$4)*
(AU$13='[7]Calculator Data Summary'!$B$7:$AW$7)*
($B15='[7]Calculator Data Summary'!$A$8:$A$21)*
'[7]Calculator Data Summary'!$B$8:$AW$21)</f>
        <v>29.869999999999994</v>
      </c>
      <c r="AV15" s="15" cm="1">
        <f t="array" ref="AV15">SUMPRODUCT(($C$4='[7]Calculator Data Summary'!$B$5:$AW$5)*
($C$5='[7]Calculator Data Summary'!$B$6:$AW$6)*
($C$6='[7]Calculator Data Summary'!$B$4:$AW$4)*
(AV$13='[7]Calculator Data Summary'!$B$7:$AW$7)*
($B15='[7]Calculator Data Summary'!$A$8:$A$21)*
'[7]Calculator Data Summary'!$B$8:$AW$21)</f>
        <v>32.11</v>
      </c>
      <c r="AW15" s="18" cm="1">
        <f t="array" ref="AW15">SUMPRODUCT(($C$4='[7]Calculator Data Summary'!$B$5:$AW$5)*
($C$5='[7]Calculator Data Summary'!$B$6:$AW$6)*
($C$6='[7]Calculator Data Summary'!$B$4:$AW$4)*
(AW$13='[7]Calculator Data Summary'!$B$7:$AW$7)*
($B15='[7]Calculator Data Summary'!$A$8:$A$21)*
'[7]Calculator Data Summary'!$B$8:$AW$21)</f>
        <v>32.289999999999992</v>
      </c>
      <c r="AY15" s="12" t="s">
        <v>13</v>
      </c>
      <c r="AZ15" s="15" cm="1">
        <f t="array" ref="AZ15">SUMPRODUCT(($C$4='[8]Calculator Data Summary'!$B$5:$AW$5)*
($C$5='[8]Calculator Data Summary'!$B$6:$AW$6)*
($C$6='[8]Calculator Data Summary'!$B$4:$AW$4)*
(AZ$13='[8]Calculator Data Summary'!$B$7:$AW$7)*
($B15='[8]Calculator Data Summary'!$A$8:$A$21)*
'[8]Calculator Data Summary'!$B$8:$AW$21)</f>
        <v>49.510000000000005</v>
      </c>
      <c r="BA15" s="15" cm="1">
        <f t="array" ref="BA15">SUMPRODUCT(($C$4='[8]Calculator Data Summary'!$B$5:$AW$5)*
($C$5='[8]Calculator Data Summary'!$B$6:$AW$6)*
($C$6='[8]Calculator Data Summary'!$B$4:$AW$4)*
(BA$13='[8]Calculator Data Summary'!$B$7:$AW$7)*
($B15='[8]Calculator Data Summary'!$A$8:$A$21)*
'[8]Calculator Data Summary'!$B$8:$AW$21)</f>
        <v>54.82</v>
      </c>
      <c r="BB15" s="15" cm="1">
        <f t="array" ref="BB15">SUMPRODUCT(($C$4='[8]Calculator Data Summary'!$B$5:$AW$5)*
($C$5='[8]Calculator Data Summary'!$B$6:$AW$6)*
($C$6='[8]Calculator Data Summary'!$B$4:$AW$4)*
(BB$13='[8]Calculator Data Summary'!$B$7:$AW$7)*
($B15='[8]Calculator Data Summary'!$A$8:$A$21)*
'[8]Calculator Data Summary'!$B$8:$AW$21)</f>
        <v>38.499999999999993</v>
      </c>
      <c r="BC15" s="15" cm="1">
        <f t="array" ref="BC15">SUMPRODUCT(($C$4='[8]Calculator Data Summary'!$B$5:$AW$5)*
($C$5='[8]Calculator Data Summary'!$B$6:$AW$6)*
($C$6='[8]Calculator Data Summary'!$B$4:$AW$4)*
(BC$13='[8]Calculator Data Summary'!$B$7:$AW$7)*
($B15='[8]Calculator Data Summary'!$A$8:$A$21)*
'[8]Calculator Data Summary'!$B$8:$AW$21)</f>
        <v>34.689999999999991</v>
      </c>
      <c r="BD15" s="18" cm="1">
        <f t="array" ref="BD15">SUMPRODUCT(($C$4='[8]Calculator Data Summary'!$B$5:$AW$5)*
($C$5='[8]Calculator Data Summary'!$B$6:$AW$6)*
($C$6='[8]Calculator Data Summary'!$B$4:$AW$4)*
(BD$13='[8]Calculator Data Summary'!$B$7:$AW$7)*
($B15='[8]Calculator Data Summary'!$A$8:$A$21)*
'[8]Calculator Data Summary'!$B$8:$AW$21)</f>
        <v>38.54999999999999</v>
      </c>
      <c r="BF15" s="12" t="s">
        <v>13</v>
      </c>
      <c r="BG15" s="15" cm="1">
        <f t="array" ref="BG15">SUMPRODUCT(($C$4='[9]Calculator Data Summary_AV'!$B$5:$AW$5)*
($C$5='[9]Calculator Data Summary_AV'!$B$6:$AW$6)*
($C$6='[9]Calculator Data Summary_AV'!$B$4:$AW$4)*
(BG$13='[9]Calculator Data Summary_AV'!$B$7:$AW$7)*
($B15='[9]Calculator Data Summary_AV'!$A$8:$A$21)*
'[9]Calculator Data Summary_AV'!$B$8:$AW$21)</f>
        <v>44.660000000000004</v>
      </c>
      <c r="BH15" s="15" cm="1">
        <f t="array" ref="BH15">SUMPRODUCT(($C$4='[9]Calculator Data Summary_AV'!$B$5:$AW$5)*
($C$5='[9]Calculator Data Summary_AV'!$B$6:$AW$6)*
($C$6='[9]Calculator Data Summary_AV'!$B$4:$AW$4)*
(BH$13='[9]Calculator Data Summary_AV'!$B$7:$AW$7)*
($B15='[9]Calculator Data Summary_AV'!$A$8:$A$21)*
'[9]Calculator Data Summary_AV'!$B$8:$AW$21)</f>
        <v>45.17</v>
      </c>
      <c r="BI15" s="15" cm="1">
        <f t="array" ref="BI15">SUMPRODUCT(($C$4='[9]Calculator Data Summary_AV'!$B$5:$AW$5)*
($C$5='[9]Calculator Data Summary_AV'!$B$6:$AW$6)*
($C$6='[9]Calculator Data Summary_AV'!$B$4:$AW$4)*
(BI$13='[9]Calculator Data Summary_AV'!$B$7:$AW$7)*
($B15='[9]Calculator Data Summary_AV'!$A$8:$A$21)*
'[9]Calculator Data Summary_AV'!$B$8:$AW$21)</f>
        <v>29.250000000000004</v>
      </c>
      <c r="BJ15" s="15" cm="1">
        <f t="array" ref="BJ15">SUMPRODUCT(($C$4='[9]Calculator Data Summary_AV'!$B$5:$AW$5)*
($C$5='[9]Calculator Data Summary_AV'!$B$6:$AW$6)*
($C$6='[9]Calculator Data Summary_AV'!$B$4:$AW$4)*
(BJ$13='[9]Calculator Data Summary_AV'!$B$7:$AW$7)*
($B15='[9]Calculator Data Summary_AV'!$A$8:$A$21)*
'[9]Calculator Data Summary_AV'!$B$8:$AW$21)</f>
        <v>30.669999999999995</v>
      </c>
      <c r="BK15" s="15" cm="1">
        <f t="array" ref="BK15">SUMPRODUCT(($C$4='[9]Calculator Data Summary_AV'!$B$5:$AW$5)*
($C$5='[9]Calculator Data Summary_AV'!$B$6:$AW$6)*
($C$6='[9]Calculator Data Summary_AV'!$B$4:$AW$4)*
(BK$13='[9]Calculator Data Summary_AV'!$B$7:$AW$7)*
($B15='[9]Calculator Data Summary_AV'!$A$8:$A$21)*
'[9]Calculator Data Summary_AV'!$B$8:$AW$21)</f>
        <v>29.54</v>
      </c>
      <c r="BM15" s="12" t="s">
        <v>13</v>
      </c>
      <c r="BN15" s="15" cm="1">
        <f t="array" ref="BN15">SUMPRODUCT(($C$4='[9]Calculator Data Summary_PV'!$B$5:$AW$5)*
($C$5='[9]Calculator Data Summary_PV'!$B$6:$AW$6)*
($C$6='[9]Calculator Data Summary_PV'!$B$4:$AW$4)*
(BN$13='[9]Calculator Data Summary_PV'!$B$7:$AW$7)*
($B15='[9]Calculator Data Summary_PV'!$A$8:$A$21)*
'[9]Calculator Data Summary_PV'!$B$8:$AW$21)</f>
        <v>50.789999999999985</v>
      </c>
      <c r="BO15" s="15" cm="1">
        <f t="array" ref="BO15">SUMPRODUCT(($C$4='[9]Calculator Data Summary_PV'!$B$5:$AW$5)*
($C$5='[9]Calculator Data Summary_PV'!$B$6:$AW$6)*
($C$6='[9]Calculator Data Summary_PV'!$B$4:$AW$4)*
(BO$13='[9]Calculator Data Summary_PV'!$B$7:$AW$7)*
($B15='[9]Calculator Data Summary_PV'!$A$8:$A$21)*
'[9]Calculator Data Summary_PV'!$B$8:$AW$21)</f>
        <v>52.389999999999986</v>
      </c>
      <c r="BP15" s="15" cm="1">
        <f t="array" ref="BP15">SUMPRODUCT(($C$4='[9]Calculator Data Summary_PV'!$B$5:$AW$5)*
($C$5='[9]Calculator Data Summary_PV'!$B$6:$AW$6)*
($C$6='[9]Calculator Data Summary_PV'!$B$4:$AW$4)*
(BP$13='[9]Calculator Data Summary_PV'!$B$7:$AW$7)*
($B15='[9]Calculator Data Summary_PV'!$A$8:$A$21)*
'[9]Calculator Data Summary_PV'!$B$8:$AW$21)</f>
        <v>35.339999999999996</v>
      </c>
      <c r="BQ15" s="15" cm="1">
        <f t="array" ref="BQ15">SUMPRODUCT(($C$4='[9]Calculator Data Summary_PV'!$B$5:$AW$5)*
($C$5='[9]Calculator Data Summary_PV'!$B$6:$AW$6)*
($C$6='[9]Calculator Data Summary_PV'!$B$4:$AW$4)*
(BQ$13='[9]Calculator Data Summary_PV'!$B$7:$AW$7)*
($B15='[9]Calculator Data Summary_PV'!$A$8:$A$21)*
'[9]Calculator Data Summary_PV'!$B$8:$AW$21)</f>
        <v>40.24</v>
      </c>
      <c r="BR15" s="15" cm="1">
        <f t="array" ref="BR15">SUMPRODUCT(($C$4='[9]Calculator Data Summary_PV'!$B$5:$AW$5)*
($C$5='[9]Calculator Data Summary_PV'!$B$6:$AW$6)*
($C$6='[9]Calculator Data Summary_PV'!$B$4:$AW$4)*
(BR$13='[9]Calculator Data Summary_PV'!$B$7:$AW$7)*
($B15='[9]Calculator Data Summary_PV'!$A$8:$A$21)*
'[9]Calculator Data Summary_PV'!$B$8:$AW$21)</f>
        <v>40.589999999999996</v>
      </c>
      <c r="BT15" s="12" t="s">
        <v>13</v>
      </c>
      <c r="BU15" s="15" cm="1">
        <f t="array" ref="BU15">SUMPRODUCT(($C$4='[10]Calculator Data Summary'!$B$5:$AW$5)*
($C$5='[10]Calculator Data Summary'!$B$6:$AW$6)*
($C$6='[10]Calculator Data Summary'!$B$4:$AW$4)*
(BU$13='[10]Calculator Data Summary'!$B$7:$AW$7)*
($B15='[10]Calculator Data Summary'!$A$8:$A$21)*
'[10]Calculator Data Summary'!$B$8:$AW$21)</f>
        <v>29.930000000000003</v>
      </c>
      <c r="BV15" s="15" cm="1">
        <f t="array" ref="BV15">SUMPRODUCT(($C$4='[10]Calculator Data Summary'!$B$5:$AW$5)*
($C$5='[10]Calculator Data Summary'!$B$6:$AW$6)*
($C$6='[10]Calculator Data Summary'!$B$4:$AW$4)*
(BV$13='[10]Calculator Data Summary'!$B$7:$AW$7)*
($B15='[10]Calculator Data Summary'!$A$8:$A$21)*
'[10]Calculator Data Summary'!$B$8:$AW$21)</f>
        <v>28.379999999999995</v>
      </c>
      <c r="BW15" s="15" cm="1">
        <f t="array" ref="BW15">SUMPRODUCT(($C$4='[10]Calculator Data Summary'!$B$5:$AW$5)*
($C$5='[10]Calculator Data Summary'!$B$6:$AW$6)*
($C$6='[10]Calculator Data Summary'!$B$4:$AW$4)*
(BW$13='[10]Calculator Data Summary'!$B$7:$AW$7)*
($B15='[10]Calculator Data Summary'!$A$8:$A$21)*
'[10]Calculator Data Summary'!$B$8:$AW$21)</f>
        <v>21.54</v>
      </c>
      <c r="BX15" s="15" cm="1">
        <f t="array" ref="BX15">SUMPRODUCT(($C$4='[10]Calculator Data Summary'!$B$5:$AW$5)*
($C$5='[10]Calculator Data Summary'!$B$6:$AW$6)*
($C$6='[10]Calculator Data Summary'!$B$4:$AW$4)*
(BX$13='[10]Calculator Data Summary'!$B$7:$AW$7)*
($B15='[10]Calculator Data Summary'!$A$8:$A$21)*
'[10]Calculator Data Summary'!$B$8:$AW$21)</f>
        <v>21.350000000000005</v>
      </c>
      <c r="BY15" s="18" cm="1">
        <f t="array" ref="BY15">SUMPRODUCT(($C$4='[10]Calculator Data Summary'!$B$5:$AW$5)*
($C$5='[10]Calculator Data Summary'!$B$6:$AW$6)*
($C$6='[10]Calculator Data Summary'!$B$4:$AW$4)*
(BY$13='[10]Calculator Data Summary'!$B$7:$AW$7)*
($B15='[10]Calculator Data Summary'!$A$8:$A$21)*
'[10]Calculator Data Summary'!$B$8:$AW$21)</f>
        <v>22.990000000000002</v>
      </c>
      <c r="CA15" s="12" t="s">
        <v>13</v>
      </c>
      <c r="CB15" s="15" cm="1">
        <f t="array" ref="CB15">SUMPRODUCT(($C$4='[11]Calculator Data Summary_CH_'!$B$5:$AW$5)*
($C$5='[11]Calculator Data Summary_CH_'!$B$6:$AW$6)*
($C$6='[11]Calculator Data Summary_CH_'!$B$4:$AW$4)*
(CB$13='[11]Calculator Data Summary_CH_'!$B$7:$AW$7)*
($B15='[11]Calculator Data Summary_CH_'!$A$8:$A$21)*
'[11]Calculator Data Summary_CH_'!$B$8:$AW$21)</f>
        <v>13.26</v>
      </c>
      <c r="CC15" s="15" cm="1">
        <f t="array" ref="CC15">SUMPRODUCT(($C$4='[11]Calculator Data Summary_CH_'!$B$5:$AW$5)*
($C$5='[11]Calculator Data Summary_CH_'!$B$6:$AW$6)*
($C$6='[11]Calculator Data Summary_CH_'!$B$4:$AW$4)*
(CC$13='[11]Calculator Data Summary_CH_'!$B$7:$AW$7)*
($B15='[11]Calculator Data Summary_CH_'!$A$8:$A$21)*
'[11]Calculator Data Summary_CH_'!$B$8:$AW$21)</f>
        <v>17.970000000000002</v>
      </c>
      <c r="CD15" s="15" cm="1">
        <f t="array" ref="CD15">SUMPRODUCT(($C$4='[11]Calculator Data Summary_CH_'!$B$5:$AW$5)*
($C$5='[11]Calculator Data Summary_CH_'!$B$6:$AW$6)*
($C$6='[11]Calculator Data Summary_CH_'!$B$4:$AW$4)*
(CD$13='[11]Calculator Data Summary_CH_'!$B$7:$AW$7)*
($B15='[11]Calculator Data Summary_CH_'!$A$8:$A$21)*
'[11]Calculator Data Summary_CH_'!$B$8:$AW$21)</f>
        <v>11.799999999999999</v>
      </c>
      <c r="CE15" s="15" cm="1">
        <f t="array" ref="CE15">SUMPRODUCT(($C$4='[11]Calculator Data Summary_CH_'!$B$5:$AW$5)*
($C$5='[11]Calculator Data Summary_CH_'!$B$6:$AW$6)*
($C$6='[11]Calculator Data Summary_CH_'!$B$4:$AW$4)*
(CE$13='[11]Calculator Data Summary_CH_'!$B$7:$AW$7)*
($B15='[11]Calculator Data Summary_CH_'!$A$8:$A$21)*
'[11]Calculator Data Summary_CH_'!$B$8:$AW$21)</f>
        <v>19.66</v>
      </c>
      <c r="CF15" s="18" cm="1">
        <f t="array" ref="CF15">SUMPRODUCT(($C$4='[11]Calculator Data Summary_CH_'!$B$5:$AW$5)*
($C$5='[11]Calculator Data Summary_CH_'!$B$6:$AW$6)*
($C$6='[11]Calculator Data Summary_CH_'!$B$4:$AW$4)*
(CF$13='[11]Calculator Data Summary_CH_'!$B$7:$AW$7)*
($B15='[11]Calculator Data Summary_CH_'!$A$8:$A$21)*
'[11]Calculator Data Summary_CH_'!$B$8:$AW$21)</f>
        <v>20.18</v>
      </c>
      <c r="CH15" s="12" t="s">
        <v>13</v>
      </c>
      <c r="CI15" s="15" cm="1">
        <f t="array" ref="CI15">SUMPRODUCT(($C$4='[11]Calculator Data Summary_ORO'!$B$5:$AW$5)*
($C$5='[11]Calculator Data Summary_ORO'!$B$6:$AW$6)*
($C$6='[11]Calculator Data Summary_ORO'!$B$4:$AW$4)*
(CI$13='[11]Calculator Data Summary_ORO'!$B$7:$AW$7)*
($B15='[11]Calculator Data Summary_ORO'!$A$8:$A$21)*
'[11]Calculator Data Summary_ORO'!$B$8:$AW$21)</f>
        <v>30.659999999999997</v>
      </c>
      <c r="CJ15" s="15" cm="1">
        <f t="array" ref="CJ15">SUMPRODUCT(($C$4='[11]Calculator Data Summary_ORO'!$B$5:$AW$5)*
($C$5='[11]Calculator Data Summary_ORO'!$B$6:$AW$6)*
($C$6='[11]Calculator Data Summary_ORO'!$B$4:$AW$4)*
(CJ$13='[11]Calculator Data Summary_ORO'!$B$7:$AW$7)*
($B15='[11]Calculator Data Summary_ORO'!$A$8:$A$21)*
'[11]Calculator Data Summary_ORO'!$B$8:$AW$21)</f>
        <v>28.08</v>
      </c>
      <c r="CK15" s="15" cm="1">
        <f t="array" ref="CK15">SUMPRODUCT(($C$4='[11]Calculator Data Summary_ORO'!$B$5:$AW$5)*
($C$5='[11]Calculator Data Summary_ORO'!$B$6:$AW$6)*
($C$6='[11]Calculator Data Summary_ORO'!$B$4:$AW$4)*
(CK$13='[11]Calculator Data Summary_ORO'!$B$7:$AW$7)*
($B15='[11]Calculator Data Summary_ORO'!$A$8:$A$21)*
'[11]Calculator Data Summary_ORO'!$B$8:$AW$21)</f>
        <v>19.199999999999996</v>
      </c>
      <c r="CL15" s="15" cm="1">
        <f t="array" ref="CL15">SUMPRODUCT(($C$4='[11]Calculator Data Summary_ORO'!$B$5:$AW$5)*
($C$5='[11]Calculator Data Summary_ORO'!$B$6:$AW$6)*
($C$6='[11]Calculator Data Summary_ORO'!$B$4:$AW$4)*
(CL$13='[11]Calculator Data Summary_ORO'!$B$7:$AW$7)*
($B15='[11]Calculator Data Summary_ORO'!$A$8:$A$21)*
'[11]Calculator Data Summary_ORO'!$B$8:$AW$21)</f>
        <v>40.800000000000004</v>
      </c>
      <c r="CM15" s="18" cm="1">
        <f t="array" ref="CM15">SUMPRODUCT(($C$4='[11]Calculator Data Summary_ORO'!$B$5:$AW$5)*
($C$5='[11]Calculator Data Summary_ORO'!$B$6:$AW$6)*
($C$6='[11]Calculator Data Summary_ORO'!$B$4:$AW$4)*
(CM$13='[11]Calculator Data Summary_ORO'!$B$7:$AW$7)*
($B15='[11]Calculator Data Summary_ORO'!$A$8:$A$21)*
'[11]Calculator Data Summary_ORO'!$B$8:$AW$21)</f>
        <v>43.170000000000009</v>
      </c>
      <c r="CO15" s="12" t="s">
        <v>13</v>
      </c>
      <c r="CP15" s="15" cm="1">
        <f t="array" ref="CP15">SUMPRODUCT(($C$4='[12]Calculator Data Summary'!$B$5:$AW$5)*
($C$5='[12]Calculator Data Summary'!$B$6:$AW$6)*
($C$6='[12]Calculator Data Summary'!$B$4:$AW$4)*
(CP$13='[12]Calculator Data Summary'!$B$7:$AW$7)*
($B15='[12]Calculator Data Summary'!$A$8:$A$21)*
'[12]Calculator Data Summary'!$B$8:$AW$21)</f>
        <v>28.14</v>
      </c>
      <c r="CQ15" s="15" cm="1">
        <f t="array" ref="CQ15">SUMPRODUCT(($C$4='[12]Calculator Data Summary'!$B$5:$AW$5)*
($C$5='[12]Calculator Data Summary'!$B$6:$AW$6)*
($C$6='[12]Calculator Data Summary'!$B$4:$AW$4)*
(CQ$13='[12]Calculator Data Summary'!$B$7:$AW$7)*
($B15='[12]Calculator Data Summary'!$A$8:$A$21)*
'[12]Calculator Data Summary'!$B$8:$AW$21)</f>
        <v>26.31</v>
      </c>
      <c r="CR15" s="15" cm="1">
        <f t="array" ref="CR15">SUMPRODUCT(($C$4='[12]Calculator Data Summary'!$B$5:$AW$5)*
($C$5='[12]Calculator Data Summary'!$B$6:$AW$6)*
($C$6='[12]Calculator Data Summary'!$B$4:$AW$4)*
(CR$13='[12]Calculator Data Summary'!$B$7:$AW$7)*
($B15='[12]Calculator Data Summary'!$A$8:$A$21)*
'[12]Calculator Data Summary'!$B$8:$AW$21)</f>
        <v>19.239999999999991</v>
      </c>
      <c r="CS15" s="15" cm="1">
        <f t="array" ref="CS15">SUMPRODUCT(($C$4='[12]Calculator Data Summary'!$B$5:$AW$5)*
($C$5='[12]Calculator Data Summary'!$B$6:$AW$6)*
($C$6='[12]Calculator Data Summary'!$B$4:$AW$4)*
(CS$13='[12]Calculator Data Summary'!$B$7:$AW$7)*
($B15='[12]Calculator Data Summary'!$A$8:$A$21)*
'[12]Calculator Data Summary'!$B$8:$AW$21)</f>
        <v>23.060000000000006</v>
      </c>
      <c r="CT15" s="18" cm="1">
        <f t="array" ref="CT15">SUMPRODUCT(($C$4='[12]Calculator Data Summary'!$B$5:$AW$5)*
($C$5='[12]Calculator Data Summary'!$B$6:$AW$6)*
($C$6='[12]Calculator Data Summary'!$B$4:$AW$4)*
(CT$13='[12]Calculator Data Summary'!$B$7:$AW$7)*
($B15='[12]Calculator Data Summary'!$A$8:$A$21)*
'[12]Calculator Data Summary'!$B$8:$AW$21)</f>
        <v>24.290000000000003</v>
      </c>
      <c r="CV15" s="12" t="s">
        <v>13</v>
      </c>
      <c r="CW15" s="15" cm="1">
        <f t="array" ref="CW15">SUMPRODUCT(($C$4='[13]Calculator Data Summary'!$B$5:$AW$5)*
($C$5='[13]Calculator Data Summary'!$B$6:$AW$6)*
($C$6='[13]Calculator Data Summary'!$B$4:$AW$4)*
(CW$13='[13]Calculator Data Summary'!$B$7:$AW$7)*
($B15='[13]Calculator Data Summary'!$A$8:$A$21)*
'[13]Calculator Data Summary'!$B$8:$AW$21)</f>
        <v>23.92</v>
      </c>
      <c r="CX15" s="15" cm="1">
        <f t="array" ref="CX15">SUMPRODUCT(($C$4='[13]Calculator Data Summary'!$B$5:$AW$5)*
($C$5='[13]Calculator Data Summary'!$B$6:$AW$6)*
($C$6='[13]Calculator Data Summary'!$B$4:$AW$4)*
(CX$13='[13]Calculator Data Summary'!$B$7:$AW$7)*
($B15='[13]Calculator Data Summary'!$A$8:$A$21)*
'[13]Calculator Data Summary'!$B$8:$AW$21)</f>
        <v>21.42</v>
      </c>
      <c r="CY15" s="15" cm="1">
        <f t="array" ref="CY15">SUMPRODUCT(($C$4='[13]Calculator Data Summary'!$B$5:$AW$5)*
($C$5='[13]Calculator Data Summary'!$B$6:$AW$6)*
($C$6='[13]Calculator Data Summary'!$B$4:$AW$4)*
(CY$13='[13]Calculator Data Summary'!$B$7:$AW$7)*
($B15='[13]Calculator Data Summary'!$A$8:$A$21)*
'[13]Calculator Data Summary'!$B$8:$AW$21)</f>
        <v>16.739999999999998</v>
      </c>
      <c r="CZ15" s="15" cm="1">
        <f t="array" ref="CZ15">SUMPRODUCT(($C$4='[13]Calculator Data Summary'!$B$5:$AW$5)*
($C$5='[13]Calculator Data Summary'!$B$6:$AW$6)*
($C$6='[13]Calculator Data Summary'!$B$4:$AW$4)*
(CZ$13='[13]Calculator Data Summary'!$B$7:$AW$7)*
($B15='[13]Calculator Data Summary'!$A$8:$A$21)*
'[13]Calculator Data Summary'!$B$8:$AW$21)</f>
        <v>20.52</v>
      </c>
      <c r="DA15" s="18" cm="1">
        <f t="array" ref="DA15">SUMPRODUCT(($C$4='[13]Calculator Data Summary'!$B$5:$AW$5)*
($C$5='[13]Calculator Data Summary'!$B$6:$AW$6)*
($C$6='[13]Calculator Data Summary'!$B$4:$AW$4)*
(DA$13='[13]Calculator Data Summary'!$B$7:$AW$7)*
($B15='[13]Calculator Data Summary'!$A$8:$A$21)*
'[13]Calculator Data Summary'!$B$8:$AW$21)</f>
        <v>21.57</v>
      </c>
      <c r="DC15" s="12" t="s">
        <v>13</v>
      </c>
      <c r="DD15" s="15" cm="1">
        <f t="array" ref="DD15">SUMPRODUCT(($C$4='[14]Calculator Data Summary_DOM'!$B$5:$AW$5)*
($C$5='[14]Calculator Data Summary_DOM'!$B$6:$AW$6)*
($C$6='[14]Calculator Data Summary_DOM'!$B$4:$AW$4)*
(DD$13='[14]Calculator Data Summary_DOM'!$B$7:$AW$7)*
($B15='[14]Calculator Data Summary_DOM'!$A$8:$A$21)*
'[14]Calculator Data Summary_DOM'!$B$8:$AW$21)</f>
        <v>34.980000000000004</v>
      </c>
      <c r="DE15" s="15" cm="1">
        <f t="array" ref="DE15">SUMPRODUCT(($C$4='[14]Calculator Data Summary_DOM'!$B$5:$AW$5)*
($C$5='[14]Calculator Data Summary_DOM'!$B$6:$AW$6)*
($C$6='[14]Calculator Data Summary_DOM'!$B$4:$AW$4)*
(DE$13='[14]Calculator Data Summary_DOM'!$B$7:$AW$7)*
($B15='[14]Calculator Data Summary_DOM'!$A$8:$A$21)*
'[14]Calculator Data Summary_DOM'!$B$8:$AW$21)</f>
        <v>34.369999999999997</v>
      </c>
      <c r="DF15" s="15" cm="1">
        <f t="array" ref="DF15">SUMPRODUCT(($C$4='[14]Calculator Data Summary_DOM'!$B$5:$AW$5)*
($C$5='[14]Calculator Data Summary_DOM'!$B$6:$AW$6)*
($C$6='[14]Calculator Data Summary_DOM'!$B$4:$AW$4)*
(DF$13='[14]Calculator Data Summary_DOM'!$B$7:$AW$7)*
($B15='[14]Calculator Data Summary_DOM'!$A$8:$A$21)*
'[14]Calculator Data Summary_DOM'!$B$8:$AW$21)</f>
        <v>28.12</v>
      </c>
      <c r="DG15" s="15" cm="1">
        <f t="array" ref="DG15">SUMPRODUCT(($C$4='[14]Calculator Data Summary_DOM'!$B$5:$AW$5)*
($C$5='[14]Calculator Data Summary_DOM'!$B$6:$AW$6)*
($C$6='[14]Calculator Data Summary_DOM'!$B$4:$AW$4)*
(DG$13='[14]Calculator Data Summary_DOM'!$B$7:$AW$7)*
($B15='[14]Calculator Data Summary_DOM'!$A$8:$A$21)*
'[14]Calculator Data Summary_DOM'!$B$8:$AW$21)</f>
        <v>26.590000000000003</v>
      </c>
      <c r="DH15" s="18" cm="1">
        <f t="array" ref="DH15">SUMPRODUCT(($C$4='[14]Calculator Data Summary_DOM'!$B$5:$AW$5)*
($C$5='[14]Calculator Data Summary_DOM'!$B$6:$AW$6)*
($C$6='[14]Calculator Data Summary_DOM'!$B$4:$AW$4)*
(DH$13='[14]Calculator Data Summary_DOM'!$B$7:$AW$7)*
($B15='[14]Calculator Data Summary_DOM'!$A$8:$A$21)*
'[14]Calculator Data Summary_DOM'!$B$8:$AW$21)</f>
        <v>25.250000000000004</v>
      </c>
      <c r="DJ15" s="12" t="s">
        <v>13</v>
      </c>
      <c r="DK15" s="15" cm="1">
        <f t="array" ref="DK15">SUMPRODUCT(($C$4='[14]Calculator Data Summary_HR'!$B$5:$AW$5)*
($C$5='[14]Calculator Data Summary_HR'!$B$6:$AW$6)*
($C$6='[14]Calculator Data Summary_HR'!$B$4:$AW$4)*
(DK$13='[14]Calculator Data Summary_HR'!$B$7:$AW$7)*
($B15='[14]Calculator Data Summary_HR'!$A$8:$A$21)*
'[14]Calculator Data Summary_HR'!$B$8:$AW$21)</f>
        <v>37.269999999999996</v>
      </c>
      <c r="DL15" s="15" cm="1">
        <f t="array" ref="DL15">SUMPRODUCT(($C$4='[14]Calculator Data Summary_HR'!$B$5:$AW$5)*
($C$5='[14]Calculator Data Summary_HR'!$B$6:$AW$6)*
($C$6='[14]Calculator Data Summary_HR'!$B$4:$AW$4)*
(DL$13='[14]Calculator Data Summary_HR'!$B$7:$AW$7)*
($B15='[14]Calculator Data Summary_HR'!$A$8:$A$21)*
'[14]Calculator Data Summary_HR'!$B$8:$AW$21)</f>
        <v>38.200000000000003</v>
      </c>
      <c r="DM15" s="15" cm="1">
        <f t="array" ref="DM15">SUMPRODUCT(($C$4='[14]Calculator Data Summary_HR'!$B$5:$AW$5)*
($C$5='[14]Calculator Data Summary_HR'!$B$6:$AW$6)*
($C$6='[14]Calculator Data Summary_HR'!$B$4:$AW$4)*
(DM$13='[14]Calculator Data Summary_HR'!$B$7:$AW$7)*
($B15='[14]Calculator Data Summary_HR'!$A$8:$A$21)*
'[14]Calculator Data Summary_HR'!$B$8:$AW$21)</f>
        <v>28.12</v>
      </c>
      <c r="DN15" s="15" cm="1">
        <f t="array" ref="DN15">SUMPRODUCT(($C$4='[14]Calculator Data Summary_HR'!$B$5:$AW$5)*
($C$5='[14]Calculator Data Summary_HR'!$B$6:$AW$6)*
($C$6='[14]Calculator Data Summary_HR'!$B$4:$AW$4)*
(DN$13='[14]Calculator Data Summary_HR'!$B$7:$AW$7)*
($B15='[14]Calculator Data Summary_HR'!$A$8:$A$21)*
'[14]Calculator Data Summary_HR'!$B$8:$AW$21)</f>
        <v>26.6</v>
      </c>
      <c r="DO15" s="18" cm="1">
        <f t="array" ref="DO15">SUMPRODUCT(($C$4='[14]Calculator Data Summary_HR'!$B$5:$AW$5)*
($C$5='[14]Calculator Data Summary_HR'!$B$6:$AW$6)*
($C$6='[14]Calculator Data Summary_HR'!$B$4:$AW$4)*
(DO$13='[14]Calculator Data Summary_HR'!$B$7:$AW$7)*
($B15='[14]Calculator Data Summary_HR'!$A$8:$A$21)*
'[14]Calculator Data Summary_HR'!$B$8:$AW$21)</f>
        <v>25.250000000000004</v>
      </c>
      <c r="DQ15" s="12" t="s">
        <v>13</v>
      </c>
      <c r="DR15" s="15" cm="1">
        <f t="array" ref="DR15">SUMPRODUCT(($C$4='[15]Calculator Data Summary'!$B$5:$AW$5)*
($C$5='[15]Calculator Data Summary'!$B$6:$AW$6)*
($C$6='[15]Calculator Data Summary'!$B$4:$AW$4)*
(DR$13='[15]Calculator Data Summary'!$B$7:$AW$7)*
($B15='[15]Calculator Data Summary'!$A$8:$A$21)*
'[15]Calculator Data Summary'!$B$8:$AW$21)</f>
        <v>35.040000000000006</v>
      </c>
      <c r="DS15" s="15" cm="1">
        <f t="array" ref="DS15">SUMPRODUCT(($C$4='[15]Calculator Data Summary'!$B$5:$AW$5)*
($C$5='[15]Calculator Data Summary'!$B$6:$AW$6)*
($C$6='[15]Calculator Data Summary'!$B$4:$AW$4)*
(DS$13='[15]Calculator Data Summary'!$B$7:$AW$7)*
($B15='[15]Calculator Data Summary'!$A$8:$A$21)*
'[15]Calculator Data Summary'!$B$8:$AW$21)</f>
        <v>31.78</v>
      </c>
      <c r="DT15" s="15" cm="1">
        <f t="array" ref="DT15">SUMPRODUCT(($C$4='[15]Calculator Data Summary'!$B$5:$AW$5)*
($C$5='[15]Calculator Data Summary'!$B$6:$AW$6)*
($C$6='[15]Calculator Data Summary'!$B$4:$AW$4)*
(DT$13='[15]Calculator Data Summary'!$B$7:$AW$7)*
($B15='[15]Calculator Data Summary'!$A$8:$A$21)*
'[15]Calculator Data Summary'!$B$8:$AW$21)</f>
        <v>19.959999999999994</v>
      </c>
      <c r="DU15" s="15" cm="1">
        <f t="array" ref="DU15">SUMPRODUCT(($C$4='[15]Calculator Data Summary'!$B$5:$AW$5)*
($C$5='[15]Calculator Data Summary'!$B$6:$AW$6)*
($C$6='[15]Calculator Data Summary'!$B$4:$AW$4)*
(DU$13='[15]Calculator Data Summary'!$B$7:$AW$7)*
($B15='[15]Calculator Data Summary'!$A$8:$A$21)*
'[15]Calculator Data Summary'!$B$8:$AW$21)</f>
        <v>24.12</v>
      </c>
      <c r="DV15" s="18" cm="1">
        <f t="array" ref="DV15">SUMPRODUCT(($C$4='[15]Calculator Data Summary'!$B$5:$AW$5)*
($C$5='[15]Calculator Data Summary'!$B$6:$AW$6)*
($C$6='[15]Calculator Data Summary'!$B$4:$AW$4)*
(DV$13='[15]Calculator Data Summary'!$B$7:$AW$7)*
($B15='[15]Calculator Data Summary'!$A$8:$A$21)*
'[15]Calculator Data Summary'!$B$8:$AW$21)</f>
        <v>25.750000000000004</v>
      </c>
      <c r="DX15" s="12" t="s">
        <v>13</v>
      </c>
      <c r="DY15" s="15" cm="1">
        <f t="array" ref="DY15">SUMPRODUCT(($C$4='[16]Calculator Data Summary'!$B$5:$AW$5)*
($C$5='[16]Calculator Data Summary'!$B$6:$AW$6)*
($C$6='[16]Calculator Data Summary'!$B$4:$AW$4)*
(DY$13='[16]Calculator Data Summary'!$B$7:$AW$7)*
($B15='[16]Calculator Data Summary'!$A$8:$A$21)*
'[16]Calculator Data Summary'!$B$8:$AW$21)</f>
        <v>165244.1</v>
      </c>
      <c r="DZ15" s="15" cm="1">
        <f t="array" ref="DZ15">SUMPRODUCT(($C$4='[16]Calculator Data Summary'!$B$5:$AW$5)*
($C$5='[16]Calculator Data Summary'!$B$6:$AW$6)*
($C$6='[16]Calculator Data Summary'!$B$4:$AW$4)*
(DZ$13='[16]Calculator Data Summary'!$B$7:$AW$7)*
($B15='[16]Calculator Data Summary'!$A$8:$A$21)*
'[16]Calculator Data Summary'!$B$8:$AW$21)</f>
        <v>165483.44999999998</v>
      </c>
      <c r="EA15" s="15" cm="1">
        <f t="array" ref="EA15">SUMPRODUCT(($C$4='[16]Calculator Data Summary'!$B$5:$AW$5)*
($C$5='[16]Calculator Data Summary'!$B$6:$AW$6)*
($C$6='[16]Calculator Data Summary'!$B$4:$AW$4)*
(EA$13='[16]Calculator Data Summary'!$B$7:$AW$7)*
($B15='[16]Calculator Data Summary'!$A$8:$A$21)*
'[16]Calculator Data Summary'!$B$8:$AW$21)</f>
        <v>277890.93000000005</v>
      </c>
      <c r="EB15" s="15" cm="1">
        <f t="array" ref="EB15">SUMPRODUCT(($C$4='[16]Calculator Data Summary'!$B$5:$AW$5)*
($C$5='[16]Calculator Data Summary'!$B$6:$AW$6)*
($C$6='[16]Calculator Data Summary'!$B$4:$AW$4)*
(EB$13='[16]Calculator Data Summary'!$B$7:$AW$7)*
($B15='[16]Calculator Data Summary'!$A$8:$A$21)*
'[16]Calculator Data Summary'!$B$8:$AW$21)</f>
        <v>364067.14</v>
      </c>
      <c r="EC15" s="18" cm="1">
        <f t="array" ref="EC15">SUMPRODUCT(($C$4='[16]Calculator Data Summary'!$B$5:$AW$5)*
($C$5='[16]Calculator Data Summary'!$B$6:$AW$6)*
($C$6='[16]Calculator Data Summary'!$B$4:$AW$4)*
(EC$13='[16]Calculator Data Summary'!$B$7:$AW$7)*
($B15='[16]Calculator Data Summary'!$A$8:$A$21)*
'[16]Calculator Data Summary'!$B$8:$AW$21)</f>
        <v>414439.82999999996</v>
      </c>
      <c r="EE15" s="12" t="s">
        <v>13</v>
      </c>
      <c r="EF15" s="15" cm="1">
        <f t="array" ref="EF15">SUMPRODUCT(($C$4='[17]Calculator Data Summary'!$B$5:$AW$5)*
($C$5='[17]Calculator Data Summary'!$B$6:$AW$6)*
($C$6='[17]Calculator Data Summary'!$B$4:$AW$4)*
(EF$13='[17]Calculator Data Summary'!$B$7:$AW$7)*
($B15='[17]Calculator Data Summary'!$A$8:$A$21)*
'[17]Calculator Data Summary'!$B$8:$AW$21)</f>
        <v>13.91</v>
      </c>
      <c r="EG15" s="15" cm="1">
        <f t="array" ref="EG15">SUMPRODUCT(($C$4='[17]Calculator Data Summary'!$B$5:$AW$5)*
($C$5='[17]Calculator Data Summary'!$B$6:$AW$6)*
($C$6='[17]Calculator Data Summary'!$B$4:$AW$4)*
(EG$13='[17]Calculator Data Summary'!$B$7:$AW$7)*
($B15='[17]Calculator Data Summary'!$A$8:$A$21)*
'[17]Calculator Data Summary'!$B$8:$AW$21)</f>
        <v>12.429999999999998</v>
      </c>
      <c r="EH15" s="15" cm="1">
        <f t="array" ref="EH15">SUMPRODUCT(($C$4='[17]Calculator Data Summary'!$B$5:$AW$5)*
($C$5='[17]Calculator Data Summary'!$B$6:$AW$6)*
($C$6='[17]Calculator Data Summary'!$B$4:$AW$4)*
(EH$13='[17]Calculator Data Summary'!$B$7:$AW$7)*
($B15='[17]Calculator Data Summary'!$A$8:$A$21)*
'[17]Calculator Data Summary'!$B$8:$AW$21)</f>
        <v>8.3800000000000026</v>
      </c>
      <c r="EI15" s="15" cm="1">
        <f t="array" ref="EI15">SUMPRODUCT(($C$4='[17]Calculator Data Summary'!$B$5:$AW$5)*
($C$5='[17]Calculator Data Summary'!$B$6:$AW$6)*
($C$6='[17]Calculator Data Summary'!$B$4:$AW$4)*
(EI$13='[17]Calculator Data Summary'!$B$7:$AW$7)*
($B15='[17]Calculator Data Summary'!$A$8:$A$21)*
'[17]Calculator Data Summary'!$B$8:$AW$21)</f>
        <v>13.08</v>
      </c>
      <c r="EJ15" s="18" cm="1">
        <f t="array" ref="EJ15">SUMPRODUCT(($C$4='[17]Calculator Data Summary'!$B$5:$AW$5)*
($C$5='[17]Calculator Data Summary'!$B$6:$AW$6)*
($C$6='[17]Calculator Data Summary'!$B$4:$AW$4)*
(EJ$13='[17]Calculator Data Summary'!$B$7:$AW$7)*
($B15='[17]Calculator Data Summary'!$A$8:$A$21)*
'[17]Calculator Data Summary'!$B$8:$AW$21)</f>
        <v>14.29</v>
      </c>
      <c r="EL15" s="12" t="s">
        <v>13</v>
      </c>
      <c r="EM15" s="15" cm="1">
        <f t="array" ref="EM15">SUMPRODUCT(($C$4='[18]Calculator Data Summary'!$B$5:$AW$5)*
($C$5='[18]Calculator Data Summary'!$B$6:$AW$6)*
($C$6='[18]Calculator Data Summary'!$B$4:$AW$4)*
(EM$13='[18]Calculator Data Summary'!$B$7:$AW$7)*
($B15='[18]Calculator Data Summary'!$A$8:$A$21)*
'[18]Calculator Data Summary'!$B$8:$AW$21)</f>
        <v>28.770000000000007</v>
      </c>
      <c r="EN15" s="15" cm="1">
        <f t="array" ref="EN15">SUMPRODUCT(($C$4='[18]Calculator Data Summary'!$B$5:$AW$5)*
($C$5='[18]Calculator Data Summary'!$B$6:$AW$6)*
($C$6='[18]Calculator Data Summary'!$B$4:$AW$4)*
(EN$13='[18]Calculator Data Summary'!$B$7:$AW$7)*
($B15='[18]Calculator Data Summary'!$A$8:$A$21)*
'[18]Calculator Data Summary'!$B$8:$AW$21)</f>
        <v>44.42</v>
      </c>
      <c r="EO15" s="15" cm="1">
        <f t="array" ref="EO15">SUMPRODUCT(($C$4='[18]Calculator Data Summary'!$B$5:$AW$5)*
($C$5='[18]Calculator Data Summary'!$B$6:$AW$6)*
($C$6='[18]Calculator Data Summary'!$B$4:$AW$4)*
(EO$13='[18]Calculator Data Summary'!$B$7:$AW$7)*
($B15='[18]Calculator Data Summary'!$A$8:$A$21)*
'[18]Calculator Data Summary'!$B$8:$AW$21)</f>
        <v>30.320000000000004</v>
      </c>
      <c r="EP15" s="15" cm="1">
        <f t="array" ref="EP15">SUMPRODUCT(($C$4='[18]Calculator Data Summary'!$B$5:$AW$5)*
($C$5='[18]Calculator Data Summary'!$B$6:$AW$6)*
($C$6='[18]Calculator Data Summary'!$B$4:$AW$4)*
(EP$13='[18]Calculator Data Summary'!$B$7:$AW$7)*
($B15='[18]Calculator Data Summary'!$A$8:$A$21)*
'[18]Calculator Data Summary'!$B$8:$AW$21)</f>
        <v>35.630000000000003</v>
      </c>
      <c r="EQ15" s="18" cm="1">
        <f t="array" ref="EQ15">SUMPRODUCT(($C$4='[18]Calculator Data Summary'!$B$5:$AW$5)*
($C$5='[18]Calculator Data Summary'!$B$6:$AW$6)*
($C$6='[18]Calculator Data Summary'!$B$4:$AW$4)*
(EQ$13='[18]Calculator Data Summary'!$B$7:$AW$7)*
($B15='[18]Calculator Data Summary'!$A$8:$A$21)*
'[18]Calculator Data Summary'!$B$8:$AW$21)</f>
        <v>34.35</v>
      </c>
      <c r="ES15" s="12" t="s">
        <v>13</v>
      </c>
      <c r="ET15" s="15" cm="1">
        <f t="array" ref="ET15">SUMPRODUCT(($C$4='[19]Calculator Data Summary'!$B$5:$AW$5)*
($C$5='[19]Calculator Data Summary'!$B$6:$AW$6)*
($C$6='[19]Calculator Data Summary'!$B$4:$AW$4)*
(ET$13='[19]Calculator Data Summary'!$B$7:$AW$7)*
($B15='[19]Calculator Data Summary'!$A$8:$A$21)*
'[19]Calculator Data Summary'!$B$8:$AW$21)</f>
        <v>42.04</v>
      </c>
      <c r="EU15" s="15" cm="1">
        <f t="array" ref="EU15">SUMPRODUCT(($C$4='[19]Calculator Data Summary'!$B$5:$AW$5)*
($C$5='[19]Calculator Data Summary'!$B$6:$AW$6)*
($C$6='[19]Calculator Data Summary'!$B$4:$AW$4)*
(EU$13='[19]Calculator Data Summary'!$B$7:$AW$7)*
($B15='[19]Calculator Data Summary'!$A$8:$A$21)*
'[19]Calculator Data Summary'!$B$8:$AW$21)</f>
        <v>43.28</v>
      </c>
      <c r="EV15" s="15" cm="1">
        <f t="array" ref="EV15">SUMPRODUCT(($C$4='[19]Calculator Data Summary'!$B$5:$AW$5)*
($C$5='[19]Calculator Data Summary'!$B$6:$AW$6)*
($C$6='[19]Calculator Data Summary'!$B$4:$AW$4)*
(EV$13='[19]Calculator Data Summary'!$B$7:$AW$7)*
($B15='[19]Calculator Data Summary'!$A$8:$A$21)*
'[19]Calculator Data Summary'!$B$8:$AW$21)</f>
        <v>31.95</v>
      </c>
      <c r="EW15" s="15" cm="1">
        <f t="array" ref="EW15">SUMPRODUCT(($C$4='[19]Calculator Data Summary'!$B$5:$AW$5)*
($C$5='[19]Calculator Data Summary'!$B$6:$AW$6)*
($C$6='[19]Calculator Data Summary'!$B$4:$AW$4)*
(EW$13='[19]Calculator Data Summary'!$B$7:$AW$7)*
($B15='[19]Calculator Data Summary'!$A$8:$A$21)*
'[19]Calculator Data Summary'!$B$8:$AW$21)</f>
        <v>32.32</v>
      </c>
      <c r="EX15" s="18" cm="1">
        <f t="array" ref="EX15">SUMPRODUCT(($C$4='[19]Calculator Data Summary'!$B$5:$AW$5)*
($C$5='[19]Calculator Data Summary'!$B$6:$AW$6)*
($C$6='[19]Calculator Data Summary'!$B$4:$AW$4)*
(EX$13='[19]Calculator Data Summary'!$B$7:$AW$7)*
($B15='[19]Calculator Data Summary'!$A$8:$A$21)*
'[19]Calculator Data Summary'!$B$8:$AW$21)</f>
        <v>33.069999999999993</v>
      </c>
    </row>
    <row r="16" spans="2:154" x14ac:dyDescent="0.3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($B16='[1]Calculator Data Summary'!$A$8:$A$21)*
'[1]Calculator Data Summary'!$B$8:$AW$21)</f>
        <v>-81.390000000000015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($B16='[1]Calculator Data Summary'!$A$8:$A$21)*
'[1]Calculator Data Summary'!$B$8:$AW$21)</f>
        <v>-90.509999999999977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($B16='[1]Calculator Data Summary'!$A$8:$A$21)*
'[1]Calculator Data Summary'!$B$8:$AW$21)</f>
        <v>-136.69999999999999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($B16='[1]Calculator Data Summary'!$A$8:$A$21)*
'[1]Calculator Data Summary'!$B$8:$AW$21)</f>
        <v>-158.63999999999999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($B16='[1]Calculator Data Summary'!$A$8:$A$21)*
'[1]Calculator Data Summary'!$B$8:$AW$21)</f>
        <v>-171.52999999999997</v>
      </c>
      <c r="I16" s="12" t="s">
        <v>14</v>
      </c>
      <c r="J16" s="15" cm="1">
        <f t="array" ref="J16">SUMPRODUCT(($C$4='[2]Calculator Data Summary'!$B$5:$AW$5)*
($C$5='[2]Calculator Data Summary'!$B$6:$AW$6)*
($C$6='[2]Calculator Data Summary'!$B$4:$AW$4)*
(J$13='[2]Calculator Data Summary'!$B$7:$AW$7)*
($B16='[2]Calculator Data Summary'!$A$8:$A$21)*
'[2]Calculator Data Summary'!$B$8:$AW$21)</f>
        <v>53.73</v>
      </c>
      <c r="K16" s="15" cm="1">
        <f t="array" ref="K16">SUMPRODUCT(($C$4='[2]Calculator Data Summary'!$B$5:$AW$5)*
($C$5='[2]Calculator Data Summary'!$B$6:$AW$6)*
($C$6='[2]Calculator Data Summary'!$B$4:$AW$4)*
(K$13='[2]Calculator Data Summary'!$B$7:$AW$7)*
($B16='[2]Calculator Data Summary'!$A$8:$A$21)*
'[2]Calculator Data Summary'!$B$8:$AW$21)</f>
        <v>57.63</v>
      </c>
      <c r="L16" s="15" cm="1">
        <f t="array" ref="L16">SUMPRODUCT(($C$4='[2]Calculator Data Summary'!$B$5:$AW$5)*
($C$5='[2]Calculator Data Summary'!$B$6:$AW$6)*
($C$6='[2]Calculator Data Summary'!$B$4:$AW$4)*
(L$13='[2]Calculator Data Summary'!$B$7:$AW$7)*
($B16='[2]Calculator Data Summary'!$A$8:$A$21)*
'[2]Calculator Data Summary'!$B$8:$AW$21)</f>
        <v>37.35</v>
      </c>
      <c r="M16" s="15" cm="1">
        <f t="array" ref="M16">SUMPRODUCT(($C$4='[2]Calculator Data Summary'!$B$5:$AW$5)*
($C$5='[2]Calculator Data Summary'!$B$6:$AW$6)*
($C$6='[2]Calculator Data Summary'!$B$4:$AW$4)*
(M$13='[2]Calculator Data Summary'!$B$7:$AW$7)*
($B16='[2]Calculator Data Summary'!$A$8:$A$21)*
'[2]Calculator Data Summary'!$B$8:$AW$21)</f>
        <v>40.660000000000004</v>
      </c>
      <c r="N16" s="18" cm="1">
        <f t="array" ref="N16">SUMPRODUCT(($C$4='[2]Calculator Data Summary'!$B$5:$AW$5)*
($C$5='[2]Calculator Data Summary'!$B$6:$AW$6)*
($C$6='[2]Calculator Data Summary'!$B$4:$AW$4)*
(N$13='[2]Calculator Data Summary'!$B$7:$AW$7)*
($B16='[2]Calculator Data Summary'!$A$8:$A$21)*
'[2]Calculator Data Summary'!$B$8:$AW$21)</f>
        <v>37.360000000000007</v>
      </c>
      <c r="P16" s="12" t="s">
        <v>14</v>
      </c>
      <c r="Q16" s="15" cm="1">
        <f t="array" ref="Q16">SUMPRODUCT(($C$4='[3]Calculator Data Summary'!$B$5:$AW$5)*
($C$5='[3]Calculator Data Summary'!$B$6:$AW$6)*
($C$6='[3]Calculator Data Summary'!$B$4:$AW$4)*
(Q$13='[3]Calculator Data Summary'!$B$7:$AW$7)*
($B16='[3]Calculator Data Summary'!$A$8:$A$21)*
'[3]Calculator Data Summary'!$B$8:$AW$21)</f>
        <v>59.11</v>
      </c>
      <c r="R16" s="15" cm="1">
        <f t="array" ref="R16">SUMPRODUCT(($C$4='[3]Calculator Data Summary'!$B$5:$AW$5)*
($C$5='[3]Calculator Data Summary'!$B$6:$AW$6)*
($C$6='[3]Calculator Data Summary'!$B$4:$AW$4)*
(R$13='[3]Calculator Data Summary'!$B$7:$AW$7)*
($B16='[3]Calculator Data Summary'!$A$8:$A$21)*
'[3]Calculator Data Summary'!$B$8:$AW$21)</f>
        <v>62.109999999999992</v>
      </c>
      <c r="S16" s="15" cm="1">
        <f t="array" ref="S16">SUMPRODUCT(($C$4='[3]Calculator Data Summary'!$B$5:$AW$5)*
($C$5='[3]Calculator Data Summary'!$B$6:$AW$6)*
($C$6='[3]Calculator Data Summary'!$B$4:$AW$4)*
(S$13='[3]Calculator Data Summary'!$B$7:$AW$7)*
($B16='[3]Calculator Data Summary'!$A$8:$A$21)*
'[3]Calculator Data Summary'!$B$8:$AW$21)</f>
        <v>38.81</v>
      </c>
      <c r="T16" s="15" cm="1">
        <f t="array" ref="T16">SUMPRODUCT(($C$4='[3]Calculator Data Summary'!$B$5:$AW$5)*
($C$5='[3]Calculator Data Summary'!$B$6:$AW$6)*
($C$6='[3]Calculator Data Summary'!$B$4:$AW$4)*
(T$13='[3]Calculator Data Summary'!$B$7:$AW$7)*
($B16='[3]Calculator Data Summary'!$A$8:$A$21)*
'[3]Calculator Data Summary'!$B$8:$AW$21)</f>
        <v>38.339999999999996</v>
      </c>
      <c r="U16" s="18" cm="1">
        <f t="array" ref="U16">SUMPRODUCT(($C$4='[3]Calculator Data Summary'!$B$5:$AW$5)*
($C$5='[3]Calculator Data Summary'!$B$6:$AW$6)*
($C$6='[3]Calculator Data Summary'!$B$4:$AW$4)*
(U$13='[3]Calculator Data Summary'!$B$7:$AW$7)*
($B16='[3]Calculator Data Summary'!$A$8:$A$21)*
'[3]Calculator Data Summary'!$B$8:$AW$21)</f>
        <v>40.930000000000007</v>
      </c>
      <c r="W16" s="12" t="s">
        <v>14</v>
      </c>
      <c r="X16" s="15" cm="1">
        <f t="array" ref="X16">SUMPRODUCT(($C$4='[4]Calculator Data Summary'!$B$5:$AW$5)*
($C$5='[4]Calculator Data Summary'!$B$6:$AW$6)*
($C$6='[4]Calculator Data Summary'!$B$4:$AW$4)*
(X$13='[4]Calculator Data Summary'!$B$7:$AW$7)*
($B16='[4]Calculator Data Summary'!$A$8:$A$21)*
'[4]Calculator Data Summary'!$B$8:$AW$21)</f>
        <v>52.400000000000006</v>
      </c>
      <c r="Y16" s="15" cm="1">
        <f t="array" ref="Y16">SUMPRODUCT(($C$4='[4]Calculator Data Summary'!$B$5:$AW$5)*
($C$5='[4]Calculator Data Summary'!$B$6:$AW$6)*
($C$6='[4]Calculator Data Summary'!$B$4:$AW$4)*
(Y$13='[4]Calculator Data Summary'!$B$7:$AW$7)*
($B16='[4]Calculator Data Summary'!$A$8:$A$21)*
'[4]Calculator Data Summary'!$B$8:$AW$21)</f>
        <v>54.85</v>
      </c>
      <c r="Z16" s="15" cm="1">
        <f t="array" ref="Z16">SUMPRODUCT(($C$4='[4]Calculator Data Summary'!$B$5:$AW$5)*
($C$5='[4]Calculator Data Summary'!$B$6:$AW$6)*
($C$6='[4]Calculator Data Summary'!$B$4:$AW$4)*
(Z$13='[4]Calculator Data Summary'!$B$7:$AW$7)*
($B16='[4]Calculator Data Summary'!$A$8:$A$21)*
'[4]Calculator Data Summary'!$B$8:$AW$21)</f>
        <v>33.179999999999993</v>
      </c>
      <c r="AA16" s="15" cm="1">
        <f t="array" ref="AA16">SUMPRODUCT(($C$4='[4]Calculator Data Summary'!$B$5:$AW$5)*
($C$5='[4]Calculator Data Summary'!$B$6:$AW$6)*
($C$6='[4]Calculator Data Summary'!$B$4:$AW$4)*
(AA$13='[4]Calculator Data Summary'!$B$7:$AW$7)*
($B16='[4]Calculator Data Summary'!$A$8:$A$21)*
'[4]Calculator Data Summary'!$B$8:$AW$21)</f>
        <v>47.61</v>
      </c>
      <c r="AB16" s="18" cm="1">
        <f t="array" ref="AB16">SUMPRODUCT(($C$4='[4]Calculator Data Summary'!$B$5:$AW$5)*
($C$5='[4]Calculator Data Summary'!$B$6:$AW$6)*
($C$6='[4]Calculator Data Summary'!$B$4:$AW$4)*
(AB$13='[4]Calculator Data Summary'!$B$7:$AW$7)*
($B16='[4]Calculator Data Summary'!$A$8:$A$21)*
'[4]Calculator Data Summary'!$B$8:$AW$21)</f>
        <v>47.35</v>
      </c>
      <c r="AD16" s="12" t="s">
        <v>14</v>
      </c>
      <c r="AE16" s="15" cm="1">
        <f t="array" ref="AE16">SUMPRODUCT(($C$4='[5]Calculator Data Summary'!$B$5:$AW$5)*
($C$5='[5]Calculator Data Summary'!$B$6:$AW$6)*
($C$6='[5]Calculator Data Summary'!$B$4:$AW$4)*
(AE$13='[5]Calculator Data Summary'!$B$7:$AW$7)*
($B16='[5]Calculator Data Summary'!$A$8:$A$21)*
'[5]Calculator Data Summary'!$B$8:$AW$21)</f>
        <v>41.92</v>
      </c>
      <c r="AF16" s="15" cm="1">
        <f t="array" ref="AF16">SUMPRODUCT(($C$4='[5]Calculator Data Summary'!$B$5:$AW$5)*
($C$5='[5]Calculator Data Summary'!$B$6:$AW$6)*
($C$6='[5]Calculator Data Summary'!$B$4:$AW$4)*
(AF$13='[5]Calculator Data Summary'!$B$7:$AW$7)*
($B16='[5]Calculator Data Summary'!$A$8:$A$21)*
'[5]Calculator Data Summary'!$B$8:$AW$21)</f>
        <v>38.65</v>
      </c>
      <c r="AG16" s="15" cm="1">
        <f t="array" ref="AG16">SUMPRODUCT(($C$4='[5]Calculator Data Summary'!$B$5:$AW$5)*
($C$5='[5]Calculator Data Summary'!$B$6:$AW$6)*
($C$6='[5]Calculator Data Summary'!$B$4:$AW$4)*
(AG$13='[5]Calculator Data Summary'!$B$7:$AW$7)*
($B16='[5]Calculator Data Summary'!$A$8:$A$21)*
'[5]Calculator Data Summary'!$B$8:$AW$21)</f>
        <v>26.31</v>
      </c>
      <c r="AH16" s="15" cm="1">
        <f t="array" ref="AH16">SUMPRODUCT(($C$4='[5]Calculator Data Summary'!$B$5:$AW$5)*
($C$5='[5]Calculator Data Summary'!$B$6:$AW$6)*
($C$6='[5]Calculator Data Summary'!$B$4:$AW$4)*
(AH$13='[5]Calculator Data Summary'!$B$7:$AW$7)*
($B16='[5]Calculator Data Summary'!$A$8:$A$21)*
'[5]Calculator Data Summary'!$B$8:$AW$21)</f>
        <v>24.070000000000004</v>
      </c>
      <c r="AI16" s="18" cm="1">
        <f t="array" ref="AI16">SUMPRODUCT(($C$4='[5]Calculator Data Summary'!$B$5:$AW$5)*
($C$5='[5]Calculator Data Summary'!$B$6:$AW$6)*
($C$6='[5]Calculator Data Summary'!$B$4:$AW$4)*
(AI$13='[5]Calculator Data Summary'!$B$7:$AW$7)*
($B16='[5]Calculator Data Summary'!$A$8:$A$21)*
'[5]Calculator Data Summary'!$B$8:$AW$21)</f>
        <v>25.700000000000003</v>
      </c>
      <c r="AK16" s="12" t="s">
        <v>14</v>
      </c>
      <c r="AL16" s="15" cm="1">
        <f t="array" ref="AL16">SUMPRODUCT(($C$4='[6]Calculator Data Summary'!$B$5:$AW$5)*
($C$5='[6]Calculator Data Summary'!$B$6:$AW$6)*
($C$6='[6]Calculator Data Summary'!$B$4:$AW$4)*
(AL$13='[6]Calculator Data Summary'!$B$7:$AW$7)*
($B16='[6]Calculator Data Summary'!$A$8:$A$21)*
'[6]Calculator Data Summary'!$B$8:$AW$21)</f>
        <v>80.42</v>
      </c>
      <c r="AM16" s="15" cm="1">
        <f t="array" ref="AM16">SUMPRODUCT(($C$4='[6]Calculator Data Summary'!$B$5:$AW$5)*
($C$5='[6]Calculator Data Summary'!$B$6:$AW$6)*
($C$6='[6]Calculator Data Summary'!$B$4:$AW$4)*
(AM$13='[6]Calculator Data Summary'!$B$7:$AW$7)*
($B16='[6]Calculator Data Summary'!$A$8:$A$21)*
'[6]Calculator Data Summary'!$B$8:$AW$21)</f>
        <v>80.300000000000011</v>
      </c>
      <c r="AN16" s="15" cm="1">
        <f t="array" ref="AN16">SUMPRODUCT(($C$4='[6]Calculator Data Summary'!$B$5:$AW$5)*
($C$5='[6]Calculator Data Summary'!$B$6:$AW$6)*
($C$6='[6]Calculator Data Summary'!$B$4:$AW$4)*
(AN$13='[6]Calculator Data Summary'!$B$7:$AW$7)*
($B16='[6]Calculator Data Summary'!$A$8:$A$21)*
'[6]Calculator Data Summary'!$B$8:$AW$21)</f>
        <v>41.140000000000008</v>
      </c>
      <c r="AO16" s="15" cm="1">
        <f t="array" ref="AO16">SUMPRODUCT(($C$4='[6]Calculator Data Summary'!$B$5:$AW$5)*
($C$5='[6]Calculator Data Summary'!$B$6:$AW$6)*
($C$6='[6]Calculator Data Summary'!$B$4:$AW$4)*
(AO$13='[6]Calculator Data Summary'!$B$7:$AW$7)*
($B16='[6]Calculator Data Summary'!$A$8:$A$21)*
'[6]Calculator Data Summary'!$B$8:$AW$21)</f>
        <v>41.24</v>
      </c>
      <c r="AP16" s="18" cm="1">
        <f t="array" ref="AP16">SUMPRODUCT(($C$4='[6]Calculator Data Summary'!$B$5:$AW$5)*
($C$5='[6]Calculator Data Summary'!$B$6:$AW$6)*
($C$6='[6]Calculator Data Summary'!$B$4:$AW$4)*
(AP$13='[6]Calculator Data Summary'!$B$7:$AW$7)*
($B16='[6]Calculator Data Summary'!$A$8:$A$21)*
'[6]Calculator Data Summary'!$B$8:$AW$21)</f>
        <v>44.08</v>
      </c>
      <c r="AR16" s="12" t="s">
        <v>14</v>
      </c>
      <c r="AS16" s="15" cm="1">
        <f t="array" ref="AS16">SUMPRODUCT(($C$4='[7]Calculator Data Summary'!$B$5:$AW$5)*
($C$5='[7]Calculator Data Summary'!$B$6:$AW$6)*
($C$6='[7]Calculator Data Summary'!$B$4:$AW$4)*
(AS$13='[7]Calculator Data Summary'!$B$7:$AW$7)*
($B16='[7]Calculator Data Summary'!$A$8:$A$21)*
'[7]Calculator Data Summary'!$B$8:$AW$21)</f>
        <v>40</v>
      </c>
      <c r="AT16" s="15" cm="1">
        <f t="array" ref="AT16">SUMPRODUCT(($C$4='[7]Calculator Data Summary'!$B$5:$AW$5)*
($C$5='[7]Calculator Data Summary'!$B$6:$AW$6)*
($C$6='[7]Calculator Data Summary'!$B$4:$AW$4)*
(AT$13='[7]Calculator Data Summary'!$B$7:$AW$7)*
($B16='[7]Calculator Data Summary'!$A$8:$A$21)*
'[7]Calculator Data Summary'!$B$8:$AW$21)</f>
        <v>41.15</v>
      </c>
      <c r="AU16" s="15" cm="1">
        <f t="array" ref="AU16">SUMPRODUCT(($C$4='[7]Calculator Data Summary'!$B$5:$AW$5)*
($C$5='[7]Calculator Data Summary'!$B$6:$AW$6)*
($C$6='[7]Calculator Data Summary'!$B$4:$AW$4)*
(AU$13='[7]Calculator Data Summary'!$B$7:$AW$7)*
($B16='[7]Calculator Data Summary'!$A$8:$A$21)*
'[7]Calculator Data Summary'!$B$8:$AW$21)</f>
        <v>29.869999999999994</v>
      </c>
      <c r="AV16" s="15" cm="1">
        <f t="array" ref="AV16">SUMPRODUCT(($C$4='[7]Calculator Data Summary'!$B$5:$AW$5)*
($C$5='[7]Calculator Data Summary'!$B$6:$AW$6)*
($C$6='[7]Calculator Data Summary'!$B$4:$AW$4)*
(AV$13='[7]Calculator Data Summary'!$B$7:$AW$7)*
($B16='[7]Calculator Data Summary'!$A$8:$A$21)*
'[7]Calculator Data Summary'!$B$8:$AW$21)</f>
        <v>32.11</v>
      </c>
      <c r="AW16" s="18" cm="1">
        <f t="array" ref="AW16">SUMPRODUCT(($C$4='[7]Calculator Data Summary'!$B$5:$AW$5)*
($C$5='[7]Calculator Data Summary'!$B$6:$AW$6)*
($C$6='[7]Calculator Data Summary'!$B$4:$AW$4)*
(AW$13='[7]Calculator Data Summary'!$B$7:$AW$7)*
($B16='[7]Calculator Data Summary'!$A$8:$A$21)*
'[7]Calculator Data Summary'!$B$8:$AW$21)</f>
        <v>32.289999999999992</v>
      </c>
      <c r="AY16" s="12" t="s">
        <v>14</v>
      </c>
      <c r="AZ16" s="15" cm="1">
        <f t="array" ref="AZ16">SUMPRODUCT(($C$4='[8]Calculator Data Summary'!$B$5:$AW$5)*
($C$5='[8]Calculator Data Summary'!$B$6:$AW$6)*
($C$6='[8]Calculator Data Summary'!$B$4:$AW$4)*
(AZ$13='[8]Calculator Data Summary'!$B$7:$AW$7)*
($B16='[8]Calculator Data Summary'!$A$8:$A$21)*
'[8]Calculator Data Summary'!$B$8:$AW$21)</f>
        <v>49.510000000000005</v>
      </c>
      <c r="BA16" s="15" cm="1">
        <f t="array" ref="BA16">SUMPRODUCT(($C$4='[8]Calculator Data Summary'!$B$5:$AW$5)*
($C$5='[8]Calculator Data Summary'!$B$6:$AW$6)*
($C$6='[8]Calculator Data Summary'!$B$4:$AW$4)*
(BA$13='[8]Calculator Data Summary'!$B$7:$AW$7)*
($B16='[8]Calculator Data Summary'!$A$8:$A$21)*
'[8]Calculator Data Summary'!$B$8:$AW$21)</f>
        <v>54.82</v>
      </c>
      <c r="BB16" s="15" cm="1">
        <f t="array" ref="BB16">SUMPRODUCT(($C$4='[8]Calculator Data Summary'!$B$5:$AW$5)*
($C$5='[8]Calculator Data Summary'!$B$6:$AW$6)*
($C$6='[8]Calculator Data Summary'!$B$4:$AW$4)*
(BB$13='[8]Calculator Data Summary'!$B$7:$AW$7)*
($B16='[8]Calculator Data Summary'!$A$8:$A$21)*
'[8]Calculator Data Summary'!$B$8:$AW$21)</f>
        <v>38.499999999999993</v>
      </c>
      <c r="BC16" s="15" cm="1">
        <f t="array" ref="BC16">SUMPRODUCT(($C$4='[8]Calculator Data Summary'!$B$5:$AW$5)*
($C$5='[8]Calculator Data Summary'!$B$6:$AW$6)*
($C$6='[8]Calculator Data Summary'!$B$4:$AW$4)*
(BC$13='[8]Calculator Data Summary'!$B$7:$AW$7)*
($B16='[8]Calculator Data Summary'!$A$8:$A$21)*
'[8]Calculator Data Summary'!$B$8:$AW$21)</f>
        <v>34.689999999999991</v>
      </c>
      <c r="BD16" s="18" cm="1">
        <f t="array" ref="BD16">SUMPRODUCT(($C$4='[8]Calculator Data Summary'!$B$5:$AW$5)*
($C$5='[8]Calculator Data Summary'!$B$6:$AW$6)*
($C$6='[8]Calculator Data Summary'!$B$4:$AW$4)*
(BD$13='[8]Calculator Data Summary'!$B$7:$AW$7)*
($B16='[8]Calculator Data Summary'!$A$8:$A$21)*
'[8]Calculator Data Summary'!$B$8:$AW$21)</f>
        <v>38.54999999999999</v>
      </c>
      <c r="BF16" s="12" t="s">
        <v>14</v>
      </c>
      <c r="BG16" s="15" cm="1">
        <f t="array" ref="BG16">SUMPRODUCT(($C$4='[9]Calculator Data Summary_AV'!$B$5:$AW$5)*
($C$5='[9]Calculator Data Summary_AV'!$B$6:$AW$6)*
($C$6='[9]Calculator Data Summary_AV'!$B$4:$AW$4)*
(BG$13='[9]Calculator Data Summary_AV'!$B$7:$AW$7)*
($B16='[9]Calculator Data Summary_AV'!$A$8:$A$21)*
'[9]Calculator Data Summary_AV'!$B$8:$AW$21)</f>
        <v>42.75</v>
      </c>
      <c r="BH16" s="15" cm="1">
        <f t="array" ref="BH16">SUMPRODUCT(($C$4='[9]Calculator Data Summary_AV'!$B$5:$AW$5)*
($C$5='[9]Calculator Data Summary_AV'!$B$6:$AW$6)*
($C$6='[9]Calculator Data Summary_AV'!$B$4:$AW$4)*
(BH$13='[9]Calculator Data Summary_AV'!$B$7:$AW$7)*
($B16='[9]Calculator Data Summary_AV'!$A$8:$A$21)*
'[9]Calculator Data Summary_AV'!$B$8:$AW$21)</f>
        <v>45.17</v>
      </c>
      <c r="BI16" s="15" cm="1">
        <f t="array" ref="BI16">SUMPRODUCT(($C$4='[9]Calculator Data Summary_AV'!$B$5:$AW$5)*
($C$5='[9]Calculator Data Summary_AV'!$B$6:$AW$6)*
($C$6='[9]Calculator Data Summary_AV'!$B$4:$AW$4)*
(BI$13='[9]Calculator Data Summary_AV'!$B$7:$AW$7)*
($B16='[9]Calculator Data Summary_AV'!$A$8:$A$21)*
'[9]Calculator Data Summary_AV'!$B$8:$AW$21)</f>
        <v>29.250000000000004</v>
      </c>
      <c r="BJ16" s="15" cm="1">
        <f t="array" ref="BJ16">SUMPRODUCT(($C$4='[9]Calculator Data Summary_AV'!$B$5:$AW$5)*
($C$5='[9]Calculator Data Summary_AV'!$B$6:$AW$6)*
($C$6='[9]Calculator Data Summary_AV'!$B$4:$AW$4)*
(BJ$13='[9]Calculator Data Summary_AV'!$B$7:$AW$7)*
($B16='[9]Calculator Data Summary_AV'!$A$8:$A$21)*
'[9]Calculator Data Summary_AV'!$B$8:$AW$21)</f>
        <v>30.669999999999995</v>
      </c>
      <c r="BK16" s="15" cm="1">
        <f t="array" ref="BK16">SUMPRODUCT(($C$4='[9]Calculator Data Summary_AV'!$B$5:$AW$5)*
($C$5='[9]Calculator Data Summary_AV'!$B$6:$AW$6)*
($C$6='[9]Calculator Data Summary_AV'!$B$4:$AW$4)*
(BK$13='[9]Calculator Data Summary_AV'!$B$7:$AW$7)*
($B16='[9]Calculator Data Summary_AV'!$A$8:$A$21)*
'[9]Calculator Data Summary_AV'!$B$8:$AW$21)</f>
        <v>29.54</v>
      </c>
      <c r="BM16" s="12" t="s">
        <v>14</v>
      </c>
      <c r="BN16" s="15" cm="1">
        <f t="array" ref="BN16">SUMPRODUCT(($C$4='[9]Calculator Data Summary_PV'!$B$5:$AW$5)*
($C$5='[9]Calculator Data Summary_PV'!$B$6:$AW$6)*
($C$6='[9]Calculator Data Summary_PV'!$B$4:$AW$4)*
(BN$13='[9]Calculator Data Summary_PV'!$B$7:$AW$7)*
($B16='[9]Calculator Data Summary_PV'!$A$8:$A$21)*
'[9]Calculator Data Summary_PV'!$B$8:$AW$21)</f>
        <v>55.109999999999992</v>
      </c>
      <c r="BO16" s="15" cm="1">
        <f t="array" ref="BO16">SUMPRODUCT(($C$4='[9]Calculator Data Summary_PV'!$B$5:$AW$5)*
($C$5='[9]Calculator Data Summary_PV'!$B$6:$AW$6)*
($C$6='[9]Calculator Data Summary_PV'!$B$4:$AW$4)*
(BO$13='[9]Calculator Data Summary_PV'!$B$7:$AW$7)*
($B16='[9]Calculator Data Summary_PV'!$A$8:$A$21)*
'[9]Calculator Data Summary_PV'!$B$8:$AW$21)</f>
        <v>52.389999999999986</v>
      </c>
      <c r="BP16" s="15" cm="1">
        <f t="array" ref="BP16">SUMPRODUCT(($C$4='[9]Calculator Data Summary_PV'!$B$5:$AW$5)*
($C$5='[9]Calculator Data Summary_PV'!$B$6:$AW$6)*
($C$6='[9]Calculator Data Summary_PV'!$B$4:$AW$4)*
(BP$13='[9]Calculator Data Summary_PV'!$B$7:$AW$7)*
($B16='[9]Calculator Data Summary_PV'!$A$8:$A$21)*
'[9]Calculator Data Summary_PV'!$B$8:$AW$21)</f>
        <v>35.339999999999996</v>
      </c>
      <c r="BQ16" s="15" cm="1">
        <f t="array" ref="BQ16">SUMPRODUCT(($C$4='[9]Calculator Data Summary_PV'!$B$5:$AW$5)*
($C$5='[9]Calculator Data Summary_PV'!$B$6:$AW$6)*
($C$6='[9]Calculator Data Summary_PV'!$B$4:$AW$4)*
(BQ$13='[9]Calculator Data Summary_PV'!$B$7:$AW$7)*
($B16='[9]Calculator Data Summary_PV'!$A$8:$A$21)*
'[9]Calculator Data Summary_PV'!$B$8:$AW$21)</f>
        <v>40.24</v>
      </c>
      <c r="BR16" s="15" cm="1">
        <f t="array" ref="BR16">SUMPRODUCT(($C$4='[9]Calculator Data Summary_PV'!$B$5:$AW$5)*
($C$5='[9]Calculator Data Summary_PV'!$B$6:$AW$6)*
($C$6='[9]Calculator Data Summary_PV'!$B$4:$AW$4)*
(BR$13='[9]Calculator Data Summary_PV'!$B$7:$AW$7)*
($B16='[9]Calculator Data Summary_PV'!$A$8:$A$21)*
'[9]Calculator Data Summary_PV'!$B$8:$AW$21)</f>
        <v>40.589999999999996</v>
      </c>
      <c r="BT16" s="12" t="s">
        <v>14</v>
      </c>
      <c r="BU16" s="15" cm="1">
        <f t="array" ref="BU16">SUMPRODUCT(($C$4='[10]Calculator Data Summary'!$B$5:$AW$5)*
($C$5='[10]Calculator Data Summary'!$B$6:$AW$6)*
($C$6='[10]Calculator Data Summary'!$B$4:$AW$4)*
(BU$13='[10]Calculator Data Summary'!$B$7:$AW$7)*
($B16='[10]Calculator Data Summary'!$A$8:$A$21)*
'[10]Calculator Data Summary'!$B$8:$AW$21)</f>
        <v>29.930000000000003</v>
      </c>
      <c r="BV16" s="15" cm="1">
        <f t="array" ref="BV16">SUMPRODUCT(($C$4='[10]Calculator Data Summary'!$B$5:$AW$5)*
($C$5='[10]Calculator Data Summary'!$B$6:$AW$6)*
($C$6='[10]Calculator Data Summary'!$B$4:$AW$4)*
(BV$13='[10]Calculator Data Summary'!$B$7:$AW$7)*
($B16='[10]Calculator Data Summary'!$A$8:$A$21)*
'[10]Calculator Data Summary'!$B$8:$AW$21)</f>
        <v>28.379999999999995</v>
      </c>
      <c r="BW16" s="15" cm="1">
        <f t="array" ref="BW16">SUMPRODUCT(($C$4='[10]Calculator Data Summary'!$B$5:$AW$5)*
($C$5='[10]Calculator Data Summary'!$B$6:$AW$6)*
($C$6='[10]Calculator Data Summary'!$B$4:$AW$4)*
(BW$13='[10]Calculator Data Summary'!$B$7:$AW$7)*
($B16='[10]Calculator Data Summary'!$A$8:$A$21)*
'[10]Calculator Data Summary'!$B$8:$AW$21)</f>
        <v>21.54</v>
      </c>
      <c r="BX16" s="15" cm="1">
        <f t="array" ref="BX16">SUMPRODUCT(($C$4='[10]Calculator Data Summary'!$B$5:$AW$5)*
($C$5='[10]Calculator Data Summary'!$B$6:$AW$6)*
($C$6='[10]Calculator Data Summary'!$B$4:$AW$4)*
(BX$13='[10]Calculator Data Summary'!$B$7:$AW$7)*
($B16='[10]Calculator Data Summary'!$A$8:$A$21)*
'[10]Calculator Data Summary'!$B$8:$AW$21)</f>
        <v>21.350000000000005</v>
      </c>
      <c r="BY16" s="18" cm="1">
        <f t="array" ref="BY16">SUMPRODUCT(($C$4='[10]Calculator Data Summary'!$B$5:$AW$5)*
($C$5='[10]Calculator Data Summary'!$B$6:$AW$6)*
($C$6='[10]Calculator Data Summary'!$B$4:$AW$4)*
(BY$13='[10]Calculator Data Summary'!$B$7:$AW$7)*
($B16='[10]Calculator Data Summary'!$A$8:$A$21)*
'[10]Calculator Data Summary'!$B$8:$AW$21)</f>
        <v>22.990000000000002</v>
      </c>
      <c r="CA16" s="12" t="s">
        <v>14</v>
      </c>
      <c r="CB16" s="15" cm="1">
        <f t="array" ref="CB16">SUMPRODUCT(($C$4='[11]Calculator Data Summary_CH_'!$B$5:$AW$5)*
($C$5='[11]Calculator Data Summary_CH_'!$B$6:$AW$6)*
($C$6='[11]Calculator Data Summary_CH_'!$B$4:$AW$4)*
(CB$13='[11]Calculator Data Summary_CH_'!$B$7:$AW$7)*
($B16='[11]Calculator Data Summary_CH_'!$A$8:$A$21)*
'[11]Calculator Data Summary_CH_'!$B$8:$AW$21)</f>
        <v>18.250000000000004</v>
      </c>
      <c r="CC16" s="15" cm="1">
        <f t="array" ref="CC16">SUMPRODUCT(($C$4='[11]Calculator Data Summary_CH_'!$B$5:$AW$5)*
($C$5='[11]Calculator Data Summary_CH_'!$B$6:$AW$6)*
($C$6='[11]Calculator Data Summary_CH_'!$B$4:$AW$4)*
(CC$13='[11]Calculator Data Summary_CH_'!$B$7:$AW$7)*
($B16='[11]Calculator Data Summary_CH_'!$A$8:$A$21)*
'[11]Calculator Data Summary_CH_'!$B$8:$AW$21)</f>
        <v>17.970000000000002</v>
      </c>
      <c r="CD16" s="15" cm="1">
        <f t="array" ref="CD16">SUMPRODUCT(($C$4='[11]Calculator Data Summary_CH_'!$B$5:$AW$5)*
($C$5='[11]Calculator Data Summary_CH_'!$B$6:$AW$6)*
($C$6='[11]Calculator Data Summary_CH_'!$B$4:$AW$4)*
(CD$13='[11]Calculator Data Summary_CH_'!$B$7:$AW$7)*
($B16='[11]Calculator Data Summary_CH_'!$A$8:$A$21)*
'[11]Calculator Data Summary_CH_'!$B$8:$AW$21)</f>
        <v>11.799999999999999</v>
      </c>
      <c r="CE16" s="15" cm="1">
        <f t="array" ref="CE16">SUMPRODUCT(($C$4='[11]Calculator Data Summary_CH_'!$B$5:$AW$5)*
($C$5='[11]Calculator Data Summary_CH_'!$B$6:$AW$6)*
($C$6='[11]Calculator Data Summary_CH_'!$B$4:$AW$4)*
(CE$13='[11]Calculator Data Summary_CH_'!$B$7:$AW$7)*
($B16='[11]Calculator Data Summary_CH_'!$A$8:$A$21)*
'[11]Calculator Data Summary_CH_'!$B$8:$AW$21)</f>
        <v>19.66</v>
      </c>
      <c r="CF16" s="18" cm="1">
        <f t="array" ref="CF16">SUMPRODUCT(($C$4='[11]Calculator Data Summary_CH_'!$B$5:$AW$5)*
($C$5='[11]Calculator Data Summary_CH_'!$B$6:$AW$6)*
($C$6='[11]Calculator Data Summary_CH_'!$B$4:$AW$4)*
(CF$13='[11]Calculator Data Summary_CH_'!$B$7:$AW$7)*
($B16='[11]Calculator Data Summary_CH_'!$A$8:$A$21)*
'[11]Calculator Data Summary_CH_'!$B$8:$AW$21)</f>
        <v>20.18</v>
      </c>
      <c r="CH16" s="12" t="s">
        <v>14</v>
      </c>
      <c r="CI16" s="15" cm="1">
        <f t="array" ref="CI16">SUMPRODUCT(($C$4='[11]Calculator Data Summary_ORO'!$B$5:$AW$5)*
($C$5='[11]Calculator Data Summary_ORO'!$B$6:$AW$6)*
($C$6='[11]Calculator Data Summary_ORO'!$B$4:$AW$4)*
(CI$13='[11]Calculator Data Summary_ORO'!$B$7:$AW$7)*
($B16='[11]Calculator Data Summary_ORO'!$A$8:$A$21)*
'[11]Calculator Data Summary_ORO'!$B$8:$AW$21)</f>
        <v>30.659999999999997</v>
      </c>
      <c r="CJ16" s="15" cm="1">
        <f t="array" ref="CJ16">SUMPRODUCT(($C$4='[11]Calculator Data Summary_ORO'!$B$5:$AW$5)*
($C$5='[11]Calculator Data Summary_ORO'!$B$6:$AW$6)*
($C$6='[11]Calculator Data Summary_ORO'!$B$4:$AW$4)*
(CJ$13='[11]Calculator Data Summary_ORO'!$B$7:$AW$7)*
($B16='[11]Calculator Data Summary_ORO'!$A$8:$A$21)*
'[11]Calculator Data Summary_ORO'!$B$8:$AW$21)</f>
        <v>28.08</v>
      </c>
      <c r="CK16" s="15" cm="1">
        <f t="array" ref="CK16">SUMPRODUCT(($C$4='[11]Calculator Data Summary_ORO'!$B$5:$AW$5)*
($C$5='[11]Calculator Data Summary_ORO'!$B$6:$AW$6)*
($C$6='[11]Calculator Data Summary_ORO'!$B$4:$AW$4)*
(CK$13='[11]Calculator Data Summary_ORO'!$B$7:$AW$7)*
($B16='[11]Calculator Data Summary_ORO'!$A$8:$A$21)*
'[11]Calculator Data Summary_ORO'!$B$8:$AW$21)</f>
        <v>19.199999999999996</v>
      </c>
      <c r="CL16" s="15" cm="1">
        <f t="array" ref="CL16">SUMPRODUCT(($C$4='[11]Calculator Data Summary_ORO'!$B$5:$AW$5)*
($C$5='[11]Calculator Data Summary_ORO'!$B$6:$AW$6)*
($C$6='[11]Calculator Data Summary_ORO'!$B$4:$AW$4)*
(CL$13='[11]Calculator Data Summary_ORO'!$B$7:$AW$7)*
($B16='[11]Calculator Data Summary_ORO'!$A$8:$A$21)*
'[11]Calculator Data Summary_ORO'!$B$8:$AW$21)</f>
        <v>40.800000000000004</v>
      </c>
      <c r="CM16" s="18" cm="1">
        <f t="array" ref="CM16">SUMPRODUCT(($C$4='[11]Calculator Data Summary_ORO'!$B$5:$AW$5)*
($C$5='[11]Calculator Data Summary_ORO'!$B$6:$AW$6)*
($C$6='[11]Calculator Data Summary_ORO'!$B$4:$AW$4)*
(CM$13='[11]Calculator Data Summary_ORO'!$B$7:$AW$7)*
($B16='[11]Calculator Data Summary_ORO'!$A$8:$A$21)*
'[11]Calculator Data Summary_ORO'!$B$8:$AW$21)</f>
        <v>43.170000000000009</v>
      </c>
      <c r="CO16" s="12" t="s">
        <v>14</v>
      </c>
      <c r="CP16" s="15" cm="1">
        <f t="array" ref="CP16">SUMPRODUCT(($C$4='[12]Calculator Data Summary'!$B$5:$AW$5)*
($C$5='[12]Calculator Data Summary'!$B$6:$AW$6)*
($C$6='[12]Calculator Data Summary'!$B$4:$AW$4)*
(CP$13='[12]Calculator Data Summary'!$B$7:$AW$7)*
($B16='[12]Calculator Data Summary'!$A$8:$A$21)*
'[12]Calculator Data Summary'!$B$8:$AW$21)</f>
        <v>28.14</v>
      </c>
      <c r="CQ16" s="15" cm="1">
        <f t="array" ref="CQ16">SUMPRODUCT(($C$4='[12]Calculator Data Summary'!$B$5:$AW$5)*
($C$5='[12]Calculator Data Summary'!$B$6:$AW$6)*
($C$6='[12]Calculator Data Summary'!$B$4:$AW$4)*
(CQ$13='[12]Calculator Data Summary'!$B$7:$AW$7)*
($B16='[12]Calculator Data Summary'!$A$8:$A$21)*
'[12]Calculator Data Summary'!$B$8:$AW$21)</f>
        <v>26.31</v>
      </c>
      <c r="CR16" s="15" cm="1">
        <f t="array" ref="CR16">SUMPRODUCT(($C$4='[12]Calculator Data Summary'!$B$5:$AW$5)*
($C$5='[12]Calculator Data Summary'!$B$6:$AW$6)*
($C$6='[12]Calculator Data Summary'!$B$4:$AW$4)*
(CR$13='[12]Calculator Data Summary'!$B$7:$AW$7)*
($B16='[12]Calculator Data Summary'!$A$8:$A$21)*
'[12]Calculator Data Summary'!$B$8:$AW$21)</f>
        <v>19.239999999999991</v>
      </c>
      <c r="CS16" s="15" cm="1">
        <f t="array" ref="CS16">SUMPRODUCT(($C$4='[12]Calculator Data Summary'!$B$5:$AW$5)*
($C$5='[12]Calculator Data Summary'!$B$6:$AW$6)*
($C$6='[12]Calculator Data Summary'!$B$4:$AW$4)*
(CS$13='[12]Calculator Data Summary'!$B$7:$AW$7)*
($B16='[12]Calculator Data Summary'!$A$8:$A$21)*
'[12]Calculator Data Summary'!$B$8:$AW$21)</f>
        <v>23.060000000000006</v>
      </c>
      <c r="CT16" s="18" cm="1">
        <f t="array" ref="CT16">SUMPRODUCT(($C$4='[12]Calculator Data Summary'!$B$5:$AW$5)*
($C$5='[12]Calculator Data Summary'!$B$6:$AW$6)*
($C$6='[12]Calculator Data Summary'!$B$4:$AW$4)*
(CT$13='[12]Calculator Data Summary'!$B$7:$AW$7)*
($B16='[12]Calculator Data Summary'!$A$8:$A$21)*
'[12]Calculator Data Summary'!$B$8:$AW$21)</f>
        <v>24.290000000000003</v>
      </c>
      <c r="CV16" s="12" t="s">
        <v>14</v>
      </c>
      <c r="CW16" s="15" cm="1">
        <f t="array" ref="CW16">SUMPRODUCT(($C$4='[13]Calculator Data Summary'!$B$5:$AW$5)*
($C$5='[13]Calculator Data Summary'!$B$6:$AW$6)*
($C$6='[13]Calculator Data Summary'!$B$4:$AW$4)*
(CW$13='[13]Calculator Data Summary'!$B$7:$AW$7)*
($B16='[13]Calculator Data Summary'!$A$8:$A$21)*
'[13]Calculator Data Summary'!$B$8:$AW$21)</f>
        <v>23.92</v>
      </c>
      <c r="CX16" s="15" cm="1">
        <f t="array" ref="CX16">SUMPRODUCT(($C$4='[13]Calculator Data Summary'!$B$5:$AW$5)*
($C$5='[13]Calculator Data Summary'!$B$6:$AW$6)*
($C$6='[13]Calculator Data Summary'!$B$4:$AW$4)*
(CX$13='[13]Calculator Data Summary'!$B$7:$AW$7)*
($B16='[13]Calculator Data Summary'!$A$8:$A$21)*
'[13]Calculator Data Summary'!$B$8:$AW$21)</f>
        <v>21.42</v>
      </c>
      <c r="CY16" s="15" cm="1">
        <f t="array" ref="CY16">SUMPRODUCT(($C$4='[13]Calculator Data Summary'!$B$5:$AW$5)*
($C$5='[13]Calculator Data Summary'!$B$6:$AW$6)*
($C$6='[13]Calculator Data Summary'!$B$4:$AW$4)*
(CY$13='[13]Calculator Data Summary'!$B$7:$AW$7)*
($B16='[13]Calculator Data Summary'!$A$8:$A$21)*
'[13]Calculator Data Summary'!$B$8:$AW$21)</f>
        <v>16.739999999999998</v>
      </c>
      <c r="CZ16" s="15" cm="1">
        <f t="array" ref="CZ16">SUMPRODUCT(($C$4='[13]Calculator Data Summary'!$B$5:$AW$5)*
($C$5='[13]Calculator Data Summary'!$B$6:$AW$6)*
($C$6='[13]Calculator Data Summary'!$B$4:$AW$4)*
(CZ$13='[13]Calculator Data Summary'!$B$7:$AW$7)*
($B16='[13]Calculator Data Summary'!$A$8:$A$21)*
'[13]Calculator Data Summary'!$B$8:$AW$21)</f>
        <v>20.52</v>
      </c>
      <c r="DA16" s="18" cm="1">
        <f t="array" ref="DA16">SUMPRODUCT(($C$4='[13]Calculator Data Summary'!$B$5:$AW$5)*
($C$5='[13]Calculator Data Summary'!$B$6:$AW$6)*
($C$6='[13]Calculator Data Summary'!$B$4:$AW$4)*
(DA$13='[13]Calculator Data Summary'!$B$7:$AW$7)*
($B16='[13]Calculator Data Summary'!$A$8:$A$21)*
'[13]Calculator Data Summary'!$B$8:$AW$21)</f>
        <v>21.57</v>
      </c>
      <c r="DC16" s="12" t="s">
        <v>14</v>
      </c>
      <c r="DD16" s="15" cm="1">
        <f t="array" ref="DD16">SUMPRODUCT(($C$4='[14]Calculator Data Summary_DOM'!$B$5:$AW$5)*
($C$5='[14]Calculator Data Summary_DOM'!$B$6:$AW$6)*
($C$6='[14]Calculator Data Summary_DOM'!$B$4:$AW$4)*
(DD$13='[14]Calculator Data Summary_DOM'!$B$7:$AW$7)*
($B16='[14]Calculator Data Summary_DOM'!$A$8:$A$21)*
'[14]Calculator Data Summary_DOM'!$B$8:$AW$21)</f>
        <v>35.750000000000007</v>
      </c>
      <c r="DE16" s="15" cm="1">
        <f t="array" ref="DE16">SUMPRODUCT(($C$4='[14]Calculator Data Summary_DOM'!$B$5:$AW$5)*
($C$5='[14]Calculator Data Summary_DOM'!$B$6:$AW$6)*
($C$6='[14]Calculator Data Summary_DOM'!$B$4:$AW$4)*
(DE$13='[14]Calculator Data Summary_DOM'!$B$7:$AW$7)*
($B16='[14]Calculator Data Summary_DOM'!$A$8:$A$21)*
'[14]Calculator Data Summary_DOM'!$B$8:$AW$21)</f>
        <v>34.369999999999997</v>
      </c>
      <c r="DF16" s="15" cm="1">
        <f t="array" ref="DF16">SUMPRODUCT(($C$4='[14]Calculator Data Summary_DOM'!$B$5:$AW$5)*
($C$5='[14]Calculator Data Summary_DOM'!$B$6:$AW$6)*
($C$6='[14]Calculator Data Summary_DOM'!$B$4:$AW$4)*
(DF$13='[14]Calculator Data Summary_DOM'!$B$7:$AW$7)*
($B16='[14]Calculator Data Summary_DOM'!$A$8:$A$21)*
'[14]Calculator Data Summary_DOM'!$B$8:$AW$21)</f>
        <v>28.12</v>
      </c>
      <c r="DG16" s="15" cm="1">
        <f t="array" ref="DG16">SUMPRODUCT(($C$4='[14]Calculator Data Summary_DOM'!$B$5:$AW$5)*
($C$5='[14]Calculator Data Summary_DOM'!$B$6:$AW$6)*
($C$6='[14]Calculator Data Summary_DOM'!$B$4:$AW$4)*
(DG$13='[14]Calculator Data Summary_DOM'!$B$7:$AW$7)*
($B16='[14]Calculator Data Summary_DOM'!$A$8:$A$21)*
'[14]Calculator Data Summary_DOM'!$B$8:$AW$21)</f>
        <v>26.590000000000003</v>
      </c>
      <c r="DH16" s="18" cm="1">
        <f t="array" ref="DH16">SUMPRODUCT(($C$4='[14]Calculator Data Summary_DOM'!$B$5:$AW$5)*
($C$5='[14]Calculator Data Summary_DOM'!$B$6:$AW$6)*
($C$6='[14]Calculator Data Summary_DOM'!$B$4:$AW$4)*
(DH$13='[14]Calculator Data Summary_DOM'!$B$7:$AW$7)*
($B16='[14]Calculator Data Summary_DOM'!$A$8:$A$21)*
'[14]Calculator Data Summary_DOM'!$B$8:$AW$21)</f>
        <v>25.250000000000004</v>
      </c>
      <c r="DJ16" s="12" t="s">
        <v>14</v>
      </c>
      <c r="DK16" s="15" cm="1">
        <f t="array" ref="DK16">SUMPRODUCT(($C$4='[14]Calculator Data Summary_HR'!$B$5:$AW$5)*
($C$5='[14]Calculator Data Summary_HR'!$B$6:$AW$6)*
($C$6='[14]Calculator Data Summary_HR'!$B$4:$AW$4)*
(DK$13='[14]Calculator Data Summary_HR'!$B$7:$AW$7)*
($B16='[14]Calculator Data Summary_HR'!$A$8:$A$21)*
'[14]Calculator Data Summary_HR'!$B$8:$AW$21)</f>
        <v>36.68</v>
      </c>
      <c r="DL16" s="15" cm="1">
        <f t="array" ref="DL16">SUMPRODUCT(($C$4='[14]Calculator Data Summary_HR'!$B$5:$AW$5)*
($C$5='[14]Calculator Data Summary_HR'!$B$6:$AW$6)*
($C$6='[14]Calculator Data Summary_HR'!$B$4:$AW$4)*
(DL$13='[14]Calculator Data Summary_HR'!$B$7:$AW$7)*
($B16='[14]Calculator Data Summary_HR'!$A$8:$A$21)*
'[14]Calculator Data Summary_HR'!$B$8:$AW$21)</f>
        <v>38.200000000000003</v>
      </c>
      <c r="DM16" s="15" cm="1">
        <f t="array" ref="DM16">SUMPRODUCT(($C$4='[14]Calculator Data Summary_HR'!$B$5:$AW$5)*
($C$5='[14]Calculator Data Summary_HR'!$B$6:$AW$6)*
($C$6='[14]Calculator Data Summary_HR'!$B$4:$AW$4)*
(DM$13='[14]Calculator Data Summary_HR'!$B$7:$AW$7)*
($B16='[14]Calculator Data Summary_HR'!$A$8:$A$21)*
'[14]Calculator Data Summary_HR'!$B$8:$AW$21)</f>
        <v>28.12</v>
      </c>
      <c r="DN16" s="15" cm="1">
        <f t="array" ref="DN16">SUMPRODUCT(($C$4='[14]Calculator Data Summary_HR'!$B$5:$AW$5)*
($C$5='[14]Calculator Data Summary_HR'!$B$6:$AW$6)*
($C$6='[14]Calculator Data Summary_HR'!$B$4:$AW$4)*
(DN$13='[14]Calculator Data Summary_HR'!$B$7:$AW$7)*
($B16='[14]Calculator Data Summary_HR'!$A$8:$A$21)*
'[14]Calculator Data Summary_HR'!$B$8:$AW$21)</f>
        <v>26.6</v>
      </c>
      <c r="DO16" s="18" cm="1">
        <f t="array" ref="DO16">SUMPRODUCT(($C$4='[14]Calculator Data Summary_HR'!$B$5:$AW$5)*
($C$5='[14]Calculator Data Summary_HR'!$B$6:$AW$6)*
($C$6='[14]Calculator Data Summary_HR'!$B$4:$AW$4)*
(DO$13='[14]Calculator Data Summary_HR'!$B$7:$AW$7)*
($B16='[14]Calculator Data Summary_HR'!$A$8:$A$21)*
'[14]Calculator Data Summary_HR'!$B$8:$AW$21)</f>
        <v>25.250000000000004</v>
      </c>
      <c r="DQ16" s="12" t="s">
        <v>14</v>
      </c>
      <c r="DR16" s="15" cm="1">
        <f t="array" ref="DR16">SUMPRODUCT(($C$4='[15]Calculator Data Summary'!$B$5:$AW$5)*
($C$5='[15]Calculator Data Summary'!$B$6:$AW$6)*
($C$6='[15]Calculator Data Summary'!$B$4:$AW$4)*
(DR$13='[15]Calculator Data Summary'!$B$7:$AW$7)*
($B16='[15]Calculator Data Summary'!$A$8:$A$21)*
'[15]Calculator Data Summary'!$B$8:$AW$21)</f>
        <v>35.040000000000006</v>
      </c>
      <c r="DS16" s="15" cm="1">
        <f t="array" ref="DS16">SUMPRODUCT(($C$4='[15]Calculator Data Summary'!$B$5:$AW$5)*
($C$5='[15]Calculator Data Summary'!$B$6:$AW$6)*
($C$6='[15]Calculator Data Summary'!$B$4:$AW$4)*
(DS$13='[15]Calculator Data Summary'!$B$7:$AW$7)*
($B16='[15]Calculator Data Summary'!$A$8:$A$21)*
'[15]Calculator Data Summary'!$B$8:$AW$21)</f>
        <v>31.78</v>
      </c>
      <c r="DT16" s="15" cm="1">
        <f t="array" ref="DT16">SUMPRODUCT(($C$4='[15]Calculator Data Summary'!$B$5:$AW$5)*
($C$5='[15]Calculator Data Summary'!$B$6:$AW$6)*
($C$6='[15]Calculator Data Summary'!$B$4:$AW$4)*
(DT$13='[15]Calculator Data Summary'!$B$7:$AW$7)*
($B16='[15]Calculator Data Summary'!$A$8:$A$21)*
'[15]Calculator Data Summary'!$B$8:$AW$21)</f>
        <v>19.959999999999994</v>
      </c>
      <c r="DU16" s="15" cm="1">
        <f t="array" ref="DU16">SUMPRODUCT(($C$4='[15]Calculator Data Summary'!$B$5:$AW$5)*
($C$5='[15]Calculator Data Summary'!$B$6:$AW$6)*
($C$6='[15]Calculator Data Summary'!$B$4:$AW$4)*
(DU$13='[15]Calculator Data Summary'!$B$7:$AW$7)*
($B16='[15]Calculator Data Summary'!$A$8:$A$21)*
'[15]Calculator Data Summary'!$B$8:$AW$21)</f>
        <v>24.12</v>
      </c>
      <c r="DV16" s="18" cm="1">
        <f t="array" ref="DV16">SUMPRODUCT(($C$4='[15]Calculator Data Summary'!$B$5:$AW$5)*
($C$5='[15]Calculator Data Summary'!$B$6:$AW$6)*
($C$6='[15]Calculator Data Summary'!$B$4:$AW$4)*
(DV$13='[15]Calculator Data Summary'!$B$7:$AW$7)*
($B16='[15]Calculator Data Summary'!$A$8:$A$21)*
'[15]Calculator Data Summary'!$B$8:$AW$21)</f>
        <v>25.750000000000004</v>
      </c>
      <c r="DX16" s="12" t="s">
        <v>14</v>
      </c>
      <c r="DY16" s="15" cm="1">
        <f t="array" ref="DY16">SUMPRODUCT(($C$4='[16]Calculator Data Summary'!$B$5:$AW$5)*
($C$5='[16]Calculator Data Summary'!$B$6:$AW$6)*
($C$6='[16]Calculator Data Summary'!$B$4:$AW$4)*
(DY$13='[16]Calculator Data Summary'!$B$7:$AW$7)*
($B16='[16]Calculator Data Summary'!$A$8:$A$21)*
'[16]Calculator Data Summary'!$B$8:$AW$21)</f>
        <v>165244.1</v>
      </c>
      <c r="DZ16" s="15" cm="1">
        <f t="array" ref="DZ16">SUMPRODUCT(($C$4='[16]Calculator Data Summary'!$B$5:$AW$5)*
($C$5='[16]Calculator Data Summary'!$B$6:$AW$6)*
($C$6='[16]Calculator Data Summary'!$B$4:$AW$4)*
(DZ$13='[16]Calculator Data Summary'!$B$7:$AW$7)*
($B16='[16]Calculator Data Summary'!$A$8:$A$21)*
'[16]Calculator Data Summary'!$B$8:$AW$21)</f>
        <v>165483.44999999998</v>
      </c>
      <c r="EA16" s="15" cm="1">
        <f t="array" ref="EA16">SUMPRODUCT(($C$4='[16]Calculator Data Summary'!$B$5:$AW$5)*
($C$5='[16]Calculator Data Summary'!$B$6:$AW$6)*
($C$6='[16]Calculator Data Summary'!$B$4:$AW$4)*
(EA$13='[16]Calculator Data Summary'!$B$7:$AW$7)*
($B16='[16]Calculator Data Summary'!$A$8:$A$21)*
'[16]Calculator Data Summary'!$B$8:$AW$21)</f>
        <v>276765.87</v>
      </c>
      <c r="EB16" s="15" cm="1">
        <f t="array" ref="EB16">SUMPRODUCT(($C$4='[16]Calculator Data Summary'!$B$5:$AW$5)*
($C$5='[16]Calculator Data Summary'!$B$6:$AW$6)*
($C$6='[16]Calculator Data Summary'!$B$4:$AW$4)*
(EB$13='[16]Calculator Data Summary'!$B$7:$AW$7)*
($B16='[16]Calculator Data Summary'!$A$8:$A$21)*
'[16]Calculator Data Summary'!$B$8:$AW$21)</f>
        <v>364067.14</v>
      </c>
      <c r="EC16" s="18" cm="1">
        <f t="array" ref="EC16">SUMPRODUCT(($C$4='[16]Calculator Data Summary'!$B$5:$AW$5)*
($C$5='[16]Calculator Data Summary'!$B$6:$AW$6)*
($C$6='[16]Calculator Data Summary'!$B$4:$AW$4)*
(EC$13='[16]Calculator Data Summary'!$B$7:$AW$7)*
($B16='[16]Calculator Data Summary'!$A$8:$A$21)*
'[16]Calculator Data Summary'!$B$8:$AW$21)</f>
        <v>414439.82999999996</v>
      </c>
      <c r="EE16" s="12" t="s">
        <v>14</v>
      </c>
      <c r="EF16" s="15" cm="1">
        <f t="array" ref="EF16">SUMPRODUCT(($C$4='[17]Calculator Data Summary'!$B$5:$AW$5)*
($C$5='[17]Calculator Data Summary'!$B$6:$AW$6)*
($C$6='[17]Calculator Data Summary'!$B$4:$AW$4)*
(EF$13='[17]Calculator Data Summary'!$B$7:$AW$7)*
($B16='[17]Calculator Data Summary'!$A$8:$A$21)*
'[17]Calculator Data Summary'!$B$8:$AW$21)</f>
        <v>13.91</v>
      </c>
      <c r="EG16" s="15" cm="1">
        <f t="array" ref="EG16">SUMPRODUCT(($C$4='[17]Calculator Data Summary'!$B$5:$AW$5)*
($C$5='[17]Calculator Data Summary'!$B$6:$AW$6)*
($C$6='[17]Calculator Data Summary'!$B$4:$AW$4)*
(EG$13='[17]Calculator Data Summary'!$B$7:$AW$7)*
($B16='[17]Calculator Data Summary'!$A$8:$A$21)*
'[17]Calculator Data Summary'!$B$8:$AW$21)</f>
        <v>12.429999999999998</v>
      </c>
      <c r="EH16" s="15" cm="1">
        <f t="array" ref="EH16">SUMPRODUCT(($C$4='[17]Calculator Data Summary'!$B$5:$AW$5)*
($C$5='[17]Calculator Data Summary'!$B$6:$AW$6)*
($C$6='[17]Calculator Data Summary'!$B$4:$AW$4)*
(EH$13='[17]Calculator Data Summary'!$B$7:$AW$7)*
($B16='[17]Calculator Data Summary'!$A$8:$A$21)*
'[17]Calculator Data Summary'!$B$8:$AW$21)</f>
        <v>8.3800000000000026</v>
      </c>
      <c r="EI16" s="15" cm="1">
        <f t="array" ref="EI16">SUMPRODUCT(($C$4='[17]Calculator Data Summary'!$B$5:$AW$5)*
($C$5='[17]Calculator Data Summary'!$B$6:$AW$6)*
($C$6='[17]Calculator Data Summary'!$B$4:$AW$4)*
(EI$13='[17]Calculator Data Summary'!$B$7:$AW$7)*
($B16='[17]Calculator Data Summary'!$A$8:$A$21)*
'[17]Calculator Data Summary'!$B$8:$AW$21)</f>
        <v>13.08</v>
      </c>
      <c r="EJ16" s="18" cm="1">
        <f t="array" ref="EJ16">SUMPRODUCT(($C$4='[17]Calculator Data Summary'!$B$5:$AW$5)*
($C$5='[17]Calculator Data Summary'!$B$6:$AW$6)*
($C$6='[17]Calculator Data Summary'!$B$4:$AW$4)*
(EJ$13='[17]Calculator Data Summary'!$B$7:$AW$7)*
($B16='[17]Calculator Data Summary'!$A$8:$A$21)*
'[17]Calculator Data Summary'!$B$8:$AW$21)</f>
        <v>14.29</v>
      </c>
      <c r="EL16" s="12" t="s">
        <v>14</v>
      </c>
      <c r="EM16" s="15" cm="1">
        <f t="array" ref="EM16">SUMPRODUCT(($C$4='[18]Calculator Data Summary'!$B$5:$AW$5)*
($C$5='[18]Calculator Data Summary'!$B$6:$AW$6)*
($C$6='[18]Calculator Data Summary'!$B$4:$AW$4)*
(EM$13='[18]Calculator Data Summary'!$B$7:$AW$7)*
($B16='[18]Calculator Data Summary'!$A$8:$A$21)*
'[18]Calculator Data Summary'!$B$8:$AW$21)</f>
        <v>28.770000000000007</v>
      </c>
      <c r="EN16" s="15" cm="1">
        <f t="array" ref="EN16">SUMPRODUCT(($C$4='[18]Calculator Data Summary'!$B$5:$AW$5)*
($C$5='[18]Calculator Data Summary'!$B$6:$AW$6)*
($C$6='[18]Calculator Data Summary'!$B$4:$AW$4)*
(EN$13='[18]Calculator Data Summary'!$B$7:$AW$7)*
($B16='[18]Calculator Data Summary'!$A$8:$A$21)*
'[18]Calculator Data Summary'!$B$8:$AW$21)</f>
        <v>44.42</v>
      </c>
      <c r="EO16" s="15" cm="1">
        <f t="array" ref="EO16">SUMPRODUCT(($C$4='[18]Calculator Data Summary'!$B$5:$AW$5)*
($C$5='[18]Calculator Data Summary'!$B$6:$AW$6)*
($C$6='[18]Calculator Data Summary'!$B$4:$AW$4)*
(EO$13='[18]Calculator Data Summary'!$B$7:$AW$7)*
($B16='[18]Calculator Data Summary'!$A$8:$A$21)*
'[18]Calculator Data Summary'!$B$8:$AW$21)</f>
        <v>30.320000000000004</v>
      </c>
      <c r="EP16" s="15" cm="1">
        <f t="array" ref="EP16">SUMPRODUCT(($C$4='[18]Calculator Data Summary'!$B$5:$AW$5)*
($C$5='[18]Calculator Data Summary'!$B$6:$AW$6)*
($C$6='[18]Calculator Data Summary'!$B$4:$AW$4)*
(EP$13='[18]Calculator Data Summary'!$B$7:$AW$7)*
($B16='[18]Calculator Data Summary'!$A$8:$A$21)*
'[18]Calculator Data Summary'!$B$8:$AW$21)</f>
        <v>35.630000000000003</v>
      </c>
      <c r="EQ16" s="18" cm="1">
        <f t="array" ref="EQ16">SUMPRODUCT(($C$4='[18]Calculator Data Summary'!$B$5:$AW$5)*
($C$5='[18]Calculator Data Summary'!$B$6:$AW$6)*
($C$6='[18]Calculator Data Summary'!$B$4:$AW$4)*
(EQ$13='[18]Calculator Data Summary'!$B$7:$AW$7)*
($B16='[18]Calculator Data Summary'!$A$8:$A$21)*
'[18]Calculator Data Summary'!$B$8:$AW$21)</f>
        <v>34.35</v>
      </c>
      <c r="ES16" s="12" t="s">
        <v>14</v>
      </c>
      <c r="ET16" s="15" cm="1">
        <f t="array" ref="ET16">SUMPRODUCT(($C$4='[19]Calculator Data Summary'!$B$5:$AW$5)*
($C$5='[19]Calculator Data Summary'!$B$6:$AW$6)*
($C$6='[19]Calculator Data Summary'!$B$4:$AW$4)*
(ET$13='[19]Calculator Data Summary'!$B$7:$AW$7)*
($B16='[19]Calculator Data Summary'!$A$8:$A$21)*
'[19]Calculator Data Summary'!$B$8:$AW$21)</f>
        <v>42.04</v>
      </c>
      <c r="EU16" s="15" cm="1">
        <f t="array" ref="EU16">SUMPRODUCT(($C$4='[19]Calculator Data Summary'!$B$5:$AW$5)*
($C$5='[19]Calculator Data Summary'!$B$6:$AW$6)*
($C$6='[19]Calculator Data Summary'!$B$4:$AW$4)*
(EU$13='[19]Calculator Data Summary'!$B$7:$AW$7)*
($B16='[19]Calculator Data Summary'!$A$8:$A$21)*
'[19]Calculator Data Summary'!$B$8:$AW$21)</f>
        <v>43.28</v>
      </c>
      <c r="EV16" s="15" cm="1">
        <f t="array" ref="EV16">SUMPRODUCT(($C$4='[19]Calculator Data Summary'!$B$5:$AW$5)*
($C$5='[19]Calculator Data Summary'!$B$6:$AW$6)*
($C$6='[19]Calculator Data Summary'!$B$4:$AW$4)*
(EV$13='[19]Calculator Data Summary'!$B$7:$AW$7)*
($B16='[19]Calculator Data Summary'!$A$8:$A$21)*
'[19]Calculator Data Summary'!$B$8:$AW$21)</f>
        <v>31.95</v>
      </c>
      <c r="EW16" s="15" cm="1">
        <f t="array" ref="EW16">SUMPRODUCT(($C$4='[19]Calculator Data Summary'!$B$5:$AW$5)*
($C$5='[19]Calculator Data Summary'!$B$6:$AW$6)*
($C$6='[19]Calculator Data Summary'!$B$4:$AW$4)*
(EW$13='[19]Calculator Data Summary'!$B$7:$AW$7)*
($B16='[19]Calculator Data Summary'!$A$8:$A$21)*
'[19]Calculator Data Summary'!$B$8:$AW$21)</f>
        <v>32.32</v>
      </c>
      <c r="EX16" s="18" cm="1">
        <f t="array" ref="EX16">SUMPRODUCT(($C$4='[19]Calculator Data Summary'!$B$5:$AW$5)*
($C$5='[19]Calculator Data Summary'!$B$6:$AW$6)*
($C$6='[19]Calculator Data Summary'!$B$4:$AW$4)*
(EX$13='[19]Calculator Data Summary'!$B$7:$AW$7)*
($B16='[19]Calculator Data Summary'!$A$8:$A$21)*
'[19]Calculator Data Summary'!$B$8:$AW$21)</f>
        <v>33.069999999999993</v>
      </c>
    </row>
    <row r="17" spans="2:154" x14ac:dyDescent="0.3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($B17='[1]Calculator Data Summary'!$A$8:$A$21)*
'[1]Calculator Data Summary'!$B$8:$AW$21)</f>
        <v>-81.390000000000015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($B17='[1]Calculator Data Summary'!$A$8:$A$21)*
'[1]Calculator Data Summary'!$B$8:$AW$21)</f>
        <v>-90.509999999999977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($B17='[1]Calculator Data Summary'!$A$8:$A$21)*
'[1]Calculator Data Summary'!$B$8:$AW$21)</f>
        <v>-136.66999999999999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($B17='[1]Calculator Data Summary'!$A$8:$A$21)*
'[1]Calculator Data Summary'!$B$8:$AW$21)</f>
        <v>-158.66999999999999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($B17='[1]Calculator Data Summary'!$A$8:$A$21)*
'[1]Calculator Data Summary'!$B$8:$AW$21)</f>
        <v>-171.52999999999997</v>
      </c>
      <c r="I17" s="12" t="s">
        <v>15</v>
      </c>
      <c r="J17" s="15" cm="1">
        <f t="array" ref="J17">SUMPRODUCT(($C$4='[2]Calculator Data Summary'!$B$5:$AW$5)*
($C$5='[2]Calculator Data Summary'!$B$6:$AW$6)*
($C$6='[2]Calculator Data Summary'!$B$4:$AW$4)*
(J$13='[2]Calculator Data Summary'!$B$7:$AW$7)*
($B17='[2]Calculator Data Summary'!$A$8:$A$21)*
'[2]Calculator Data Summary'!$B$8:$AW$21)</f>
        <v>53.73</v>
      </c>
      <c r="K17" s="15" cm="1">
        <f t="array" ref="K17">SUMPRODUCT(($C$4='[2]Calculator Data Summary'!$B$5:$AW$5)*
($C$5='[2]Calculator Data Summary'!$B$6:$AW$6)*
($C$6='[2]Calculator Data Summary'!$B$4:$AW$4)*
(K$13='[2]Calculator Data Summary'!$B$7:$AW$7)*
($B17='[2]Calculator Data Summary'!$A$8:$A$21)*
'[2]Calculator Data Summary'!$B$8:$AW$21)</f>
        <v>57.63</v>
      </c>
      <c r="L17" s="15" cm="1">
        <f t="array" ref="L17">SUMPRODUCT(($C$4='[2]Calculator Data Summary'!$B$5:$AW$5)*
($C$5='[2]Calculator Data Summary'!$B$6:$AW$6)*
($C$6='[2]Calculator Data Summary'!$B$4:$AW$4)*
(L$13='[2]Calculator Data Summary'!$B$7:$AW$7)*
($B17='[2]Calculator Data Summary'!$A$8:$A$21)*
'[2]Calculator Data Summary'!$B$8:$AW$21)</f>
        <v>37.47</v>
      </c>
      <c r="M17" s="15" cm="1">
        <f t="array" ref="M17">SUMPRODUCT(($C$4='[2]Calculator Data Summary'!$B$5:$AW$5)*
($C$5='[2]Calculator Data Summary'!$B$6:$AW$6)*
($C$6='[2]Calculator Data Summary'!$B$4:$AW$4)*
(M$13='[2]Calculator Data Summary'!$B$7:$AW$7)*
($B17='[2]Calculator Data Summary'!$A$8:$A$21)*
'[2]Calculator Data Summary'!$B$8:$AW$21)</f>
        <v>40.54</v>
      </c>
      <c r="N17" s="18" cm="1">
        <f t="array" ref="N17">SUMPRODUCT(($C$4='[2]Calculator Data Summary'!$B$5:$AW$5)*
($C$5='[2]Calculator Data Summary'!$B$6:$AW$6)*
($C$6='[2]Calculator Data Summary'!$B$4:$AW$4)*
(N$13='[2]Calculator Data Summary'!$B$7:$AW$7)*
($B17='[2]Calculator Data Summary'!$A$8:$A$21)*
'[2]Calculator Data Summary'!$B$8:$AW$21)</f>
        <v>37.360000000000007</v>
      </c>
      <c r="P17" s="12" t="s">
        <v>15</v>
      </c>
      <c r="Q17" s="15" cm="1">
        <f t="array" ref="Q17">SUMPRODUCT(($C$4='[3]Calculator Data Summary'!$B$5:$AW$5)*
($C$5='[3]Calculator Data Summary'!$B$6:$AW$6)*
($C$6='[3]Calculator Data Summary'!$B$4:$AW$4)*
(Q$13='[3]Calculator Data Summary'!$B$7:$AW$7)*
($B17='[3]Calculator Data Summary'!$A$8:$A$21)*
'[3]Calculator Data Summary'!$B$8:$AW$21)</f>
        <v>59.11</v>
      </c>
      <c r="R17" s="15" cm="1">
        <f t="array" ref="R17">SUMPRODUCT(($C$4='[3]Calculator Data Summary'!$B$5:$AW$5)*
($C$5='[3]Calculator Data Summary'!$B$6:$AW$6)*
($C$6='[3]Calculator Data Summary'!$B$4:$AW$4)*
(R$13='[3]Calculator Data Summary'!$B$7:$AW$7)*
($B17='[3]Calculator Data Summary'!$A$8:$A$21)*
'[3]Calculator Data Summary'!$B$8:$AW$21)</f>
        <v>62.109999999999992</v>
      </c>
      <c r="S17" s="15" cm="1">
        <f t="array" ref="S17">SUMPRODUCT(($C$4='[3]Calculator Data Summary'!$B$5:$AW$5)*
($C$5='[3]Calculator Data Summary'!$B$6:$AW$6)*
($C$6='[3]Calculator Data Summary'!$B$4:$AW$4)*
(S$13='[3]Calculator Data Summary'!$B$7:$AW$7)*
($B17='[3]Calculator Data Summary'!$A$8:$A$21)*
'[3]Calculator Data Summary'!$B$8:$AW$21)</f>
        <v>38.880000000000003</v>
      </c>
      <c r="T17" s="15" cm="1">
        <f t="array" ref="T17">SUMPRODUCT(($C$4='[3]Calculator Data Summary'!$B$5:$AW$5)*
($C$5='[3]Calculator Data Summary'!$B$6:$AW$6)*
($C$6='[3]Calculator Data Summary'!$B$4:$AW$4)*
(T$13='[3]Calculator Data Summary'!$B$7:$AW$7)*
($B17='[3]Calculator Data Summary'!$A$8:$A$21)*
'[3]Calculator Data Summary'!$B$8:$AW$21)</f>
        <v>38.269999999999996</v>
      </c>
      <c r="U17" s="18" cm="1">
        <f t="array" ref="U17">SUMPRODUCT(($C$4='[3]Calculator Data Summary'!$B$5:$AW$5)*
($C$5='[3]Calculator Data Summary'!$B$6:$AW$6)*
($C$6='[3]Calculator Data Summary'!$B$4:$AW$4)*
(U$13='[3]Calculator Data Summary'!$B$7:$AW$7)*
($B17='[3]Calculator Data Summary'!$A$8:$A$21)*
'[3]Calculator Data Summary'!$B$8:$AW$21)</f>
        <v>40.930000000000007</v>
      </c>
      <c r="W17" s="12" t="s">
        <v>15</v>
      </c>
      <c r="X17" s="15" cm="1">
        <f t="array" ref="X17">SUMPRODUCT(($C$4='[4]Calculator Data Summary'!$B$5:$AW$5)*
($C$5='[4]Calculator Data Summary'!$B$6:$AW$6)*
($C$6='[4]Calculator Data Summary'!$B$4:$AW$4)*
(X$13='[4]Calculator Data Summary'!$B$7:$AW$7)*
($B17='[4]Calculator Data Summary'!$A$8:$A$21)*
'[4]Calculator Data Summary'!$B$8:$AW$21)</f>
        <v>52.400000000000006</v>
      </c>
      <c r="Y17" s="15" cm="1">
        <f t="array" ref="Y17">SUMPRODUCT(($C$4='[4]Calculator Data Summary'!$B$5:$AW$5)*
($C$5='[4]Calculator Data Summary'!$B$6:$AW$6)*
($C$6='[4]Calculator Data Summary'!$B$4:$AW$4)*
(Y$13='[4]Calculator Data Summary'!$B$7:$AW$7)*
($B17='[4]Calculator Data Summary'!$A$8:$A$21)*
'[4]Calculator Data Summary'!$B$8:$AW$21)</f>
        <v>54.85</v>
      </c>
      <c r="Z17" s="15" cm="1">
        <f t="array" ref="Z17">SUMPRODUCT(($C$4='[4]Calculator Data Summary'!$B$5:$AW$5)*
($C$5='[4]Calculator Data Summary'!$B$6:$AW$6)*
($C$6='[4]Calculator Data Summary'!$B$4:$AW$4)*
(Z$13='[4]Calculator Data Summary'!$B$7:$AW$7)*
($B17='[4]Calculator Data Summary'!$A$8:$A$21)*
'[4]Calculator Data Summary'!$B$8:$AW$21)</f>
        <v>33.22999999999999</v>
      </c>
      <c r="AA17" s="15" cm="1">
        <f t="array" ref="AA17">SUMPRODUCT(($C$4='[4]Calculator Data Summary'!$B$5:$AW$5)*
($C$5='[4]Calculator Data Summary'!$B$6:$AW$6)*
($C$6='[4]Calculator Data Summary'!$B$4:$AW$4)*
(AA$13='[4]Calculator Data Summary'!$B$7:$AW$7)*
($B17='[4]Calculator Data Summary'!$A$8:$A$21)*
'[4]Calculator Data Summary'!$B$8:$AW$21)</f>
        <v>47.559999999999995</v>
      </c>
      <c r="AB17" s="18" cm="1">
        <f t="array" ref="AB17">SUMPRODUCT(($C$4='[4]Calculator Data Summary'!$B$5:$AW$5)*
($C$5='[4]Calculator Data Summary'!$B$6:$AW$6)*
($C$6='[4]Calculator Data Summary'!$B$4:$AW$4)*
(AB$13='[4]Calculator Data Summary'!$B$7:$AW$7)*
($B17='[4]Calculator Data Summary'!$A$8:$A$21)*
'[4]Calculator Data Summary'!$B$8:$AW$21)</f>
        <v>47.35</v>
      </c>
      <c r="AD17" s="12" t="s">
        <v>15</v>
      </c>
      <c r="AE17" s="15" cm="1">
        <f t="array" ref="AE17">SUMPRODUCT(($C$4='[5]Calculator Data Summary'!$B$5:$AW$5)*
($C$5='[5]Calculator Data Summary'!$B$6:$AW$6)*
($C$6='[5]Calculator Data Summary'!$B$4:$AW$4)*
(AE$13='[5]Calculator Data Summary'!$B$7:$AW$7)*
($B17='[5]Calculator Data Summary'!$A$8:$A$21)*
'[5]Calculator Data Summary'!$B$8:$AW$21)</f>
        <v>41.92</v>
      </c>
      <c r="AF17" s="15" cm="1">
        <f t="array" ref="AF17">SUMPRODUCT(($C$4='[5]Calculator Data Summary'!$B$5:$AW$5)*
($C$5='[5]Calculator Data Summary'!$B$6:$AW$6)*
($C$6='[5]Calculator Data Summary'!$B$4:$AW$4)*
(AF$13='[5]Calculator Data Summary'!$B$7:$AW$7)*
($B17='[5]Calculator Data Summary'!$A$8:$A$21)*
'[5]Calculator Data Summary'!$B$8:$AW$21)</f>
        <v>38.65</v>
      </c>
      <c r="AG17" s="15" cm="1">
        <f t="array" ref="AG17">SUMPRODUCT(($C$4='[5]Calculator Data Summary'!$B$5:$AW$5)*
($C$5='[5]Calculator Data Summary'!$B$6:$AW$6)*
($C$6='[5]Calculator Data Summary'!$B$4:$AW$4)*
(AG$13='[5]Calculator Data Summary'!$B$7:$AW$7)*
($B17='[5]Calculator Data Summary'!$A$8:$A$21)*
'[5]Calculator Data Summary'!$B$8:$AW$21)</f>
        <v>26.34</v>
      </c>
      <c r="AH17" s="15" cm="1">
        <f t="array" ref="AH17">SUMPRODUCT(($C$4='[5]Calculator Data Summary'!$B$5:$AW$5)*
($C$5='[5]Calculator Data Summary'!$B$6:$AW$6)*
($C$6='[5]Calculator Data Summary'!$B$4:$AW$4)*
(AH$13='[5]Calculator Data Summary'!$B$7:$AW$7)*
($B17='[5]Calculator Data Summary'!$A$8:$A$21)*
'[5]Calculator Data Summary'!$B$8:$AW$21)</f>
        <v>24.040000000000003</v>
      </c>
      <c r="AI17" s="18" cm="1">
        <f t="array" ref="AI17">SUMPRODUCT(($C$4='[5]Calculator Data Summary'!$B$5:$AW$5)*
($C$5='[5]Calculator Data Summary'!$B$6:$AW$6)*
($C$6='[5]Calculator Data Summary'!$B$4:$AW$4)*
(AI$13='[5]Calculator Data Summary'!$B$7:$AW$7)*
($B17='[5]Calculator Data Summary'!$A$8:$A$21)*
'[5]Calculator Data Summary'!$B$8:$AW$21)</f>
        <v>25.700000000000003</v>
      </c>
      <c r="AK17" s="12" t="s">
        <v>15</v>
      </c>
      <c r="AL17" s="15" cm="1">
        <f t="array" ref="AL17">SUMPRODUCT(($C$4='[6]Calculator Data Summary'!$B$5:$AW$5)*
($C$5='[6]Calculator Data Summary'!$B$6:$AW$6)*
($C$6='[6]Calculator Data Summary'!$B$4:$AW$4)*
(AL$13='[6]Calculator Data Summary'!$B$7:$AW$7)*
($B17='[6]Calculator Data Summary'!$A$8:$A$21)*
'[6]Calculator Data Summary'!$B$8:$AW$21)</f>
        <v>80.42</v>
      </c>
      <c r="AM17" s="15" cm="1">
        <f t="array" ref="AM17">SUMPRODUCT(($C$4='[6]Calculator Data Summary'!$B$5:$AW$5)*
($C$5='[6]Calculator Data Summary'!$B$6:$AW$6)*
($C$6='[6]Calculator Data Summary'!$B$4:$AW$4)*
(AM$13='[6]Calculator Data Summary'!$B$7:$AW$7)*
($B17='[6]Calculator Data Summary'!$A$8:$A$21)*
'[6]Calculator Data Summary'!$B$8:$AW$21)</f>
        <v>80.300000000000011</v>
      </c>
      <c r="AN17" s="15" cm="1">
        <f t="array" ref="AN17">SUMPRODUCT(($C$4='[6]Calculator Data Summary'!$B$5:$AW$5)*
($C$5='[6]Calculator Data Summary'!$B$6:$AW$6)*
($C$6='[6]Calculator Data Summary'!$B$4:$AW$4)*
(AN$13='[6]Calculator Data Summary'!$B$7:$AW$7)*
($B17='[6]Calculator Data Summary'!$A$8:$A$21)*
'[6]Calculator Data Summary'!$B$8:$AW$21)</f>
        <v>41.35</v>
      </c>
      <c r="AO17" s="15" cm="1">
        <f t="array" ref="AO17">SUMPRODUCT(($C$4='[6]Calculator Data Summary'!$B$5:$AW$5)*
($C$5='[6]Calculator Data Summary'!$B$6:$AW$6)*
($C$6='[6]Calculator Data Summary'!$B$4:$AW$4)*
(AO$13='[6]Calculator Data Summary'!$B$7:$AW$7)*
($B17='[6]Calculator Data Summary'!$A$8:$A$21)*
'[6]Calculator Data Summary'!$B$8:$AW$21)</f>
        <v>41.03</v>
      </c>
      <c r="AP17" s="18" cm="1">
        <f t="array" ref="AP17">SUMPRODUCT(($C$4='[6]Calculator Data Summary'!$B$5:$AW$5)*
($C$5='[6]Calculator Data Summary'!$B$6:$AW$6)*
($C$6='[6]Calculator Data Summary'!$B$4:$AW$4)*
(AP$13='[6]Calculator Data Summary'!$B$7:$AW$7)*
($B17='[6]Calculator Data Summary'!$A$8:$A$21)*
'[6]Calculator Data Summary'!$B$8:$AW$21)</f>
        <v>44.08</v>
      </c>
      <c r="AR17" s="12" t="s">
        <v>15</v>
      </c>
      <c r="AS17" s="15" cm="1">
        <f t="array" ref="AS17">SUMPRODUCT(($C$4='[7]Calculator Data Summary'!$B$5:$AW$5)*
($C$5='[7]Calculator Data Summary'!$B$6:$AW$6)*
($C$6='[7]Calculator Data Summary'!$B$4:$AW$4)*
(AS$13='[7]Calculator Data Summary'!$B$7:$AW$7)*
($B17='[7]Calculator Data Summary'!$A$8:$A$21)*
'[7]Calculator Data Summary'!$B$8:$AW$21)</f>
        <v>40</v>
      </c>
      <c r="AT17" s="15" cm="1">
        <f t="array" ref="AT17">SUMPRODUCT(($C$4='[7]Calculator Data Summary'!$B$5:$AW$5)*
($C$5='[7]Calculator Data Summary'!$B$6:$AW$6)*
($C$6='[7]Calculator Data Summary'!$B$4:$AW$4)*
(AT$13='[7]Calculator Data Summary'!$B$7:$AW$7)*
($B17='[7]Calculator Data Summary'!$A$8:$A$21)*
'[7]Calculator Data Summary'!$B$8:$AW$21)</f>
        <v>41.15</v>
      </c>
      <c r="AU17" s="15" cm="1">
        <f t="array" ref="AU17">SUMPRODUCT(($C$4='[7]Calculator Data Summary'!$B$5:$AW$5)*
($C$5='[7]Calculator Data Summary'!$B$6:$AW$6)*
($C$6='[7]Calculator Data Summary'!$B$4:$AW$4)*
(AU$13='[7]Calculator Data Summary'!$B$7:$AW$7)*
($B17='[7]Calculator Data Summary'!$A$8:$A$21)*
'[7]Calculator Data Summary'!$B$8:$AW$21)</f>
        <v>29.929999999999989</v>
      </c>
      <c r="AV17" s="15" cm="1">
        <f t="array" ref="AV17">SUMPRODUCT(($C$4='[7]Calculator Data Summary'!$B$5:$AW$5)*
($C$5='[7]Calculator Data Summary'!$B$6:$AW$6)*
($C$6='[7]Calculator Data Summary'!$B$4:$AW$4)*
(AV$13='[7]Calculator Data Summary'!$B$7:$AW$7)*
($B17='[7]Calculator Data Summary'!$A$8:$A$21)*
'[7]Calculator Data Summary'!$B$8:$AW$21)</f>
        <v>32.050000000000004</v>
      </c>
      <c r="AW17" s="18" cm="1">
        <f t="array" ref="AW17">SUMPRODUCT(($C$4='[7]Calculator Data Summary'!$B$5:$AW$5)*
($C$5='[7]Calculator Data Summary'!$B$6:$AW$6)*
($C$6='[7]Calculator Data Summary'!$B$4:$AW$4)*
(AW$13='[7]Calculator Data Summary'!$B$7:$AW$7)*
($B17='[7]Calculator Data Summary'!$A$8:$A$21)*
'[7]Calculator Data Summary'!$B$8:$AW$21)</f>
        <v>32.289999999999992</v>
      </c>
      <c r="AY17" s="12" t="s">
        <v>15</v>
      </c>
      <c r="AZ17" s="15" cm="1">
        <f t="array" ref="AZ17">SUMPRODUCT(($C$4='[8]Calculator Data Summary'!$B$5:$AW$5)*
($C$5='[8]Calculator Data Summary'!$B$6:$AW$6)*
($C$6='[8]Calculator Data Summary'!$B$4:$AW$4)*
(AZ$13='[8]Calculator Data Summary'!$B$7:$AW$7)*
($B17='[8]Calculator Data Summary'!$A$8:$A$21)*
'[8]Calculator Data Summary'!$B$8:$AW$21)</f>
        <v>49.510000000000005</v>
      </c>
      <c r="BA17" s="15" cm="1">
        <f t="array" ref="BA17">SUMPRODUCT(($C$4='[8]Calculator Data Summary'!$B$5:$AW$5)*
($C$5='[8]Calculator Data Summary'!$B$6:$AW$6)*
($C$6='[8]Calculator Data Summary'!$B$4:$AW$4)*
(BA$13='[8]Calculator Data Summary'!$B$7:$AW$7)*
($B17='[8]Calculator Data Summary'!$A$8:$A$21)*
'[8]Calculator Data Summary'!$B$8:$AW$21)</f>
        <v>54.82</v>
      </c>
      <c r="BB17" s="15" cm="1">
        <f t="array" ref="BB17">SUMPRODUCT(($C$4='[8]Calculator Data Summary'!$B$5:$AW$5)*
($C$5='[8]Calculator Data Summary'!$B$6:$AW$6)*
($C$6='[8]Calculator Data Summary'!$B$4:$AW$4)*
(BB$13='[8]Calculator Data Summary'!$B$7:$AW$7)*
($B17='[8]Calculator Data Summary'!$A$8:$A$21)*
'[8]Calculator Data Summary'!$B$8:$AW$21)</f>
        <v>38.559999999999995</v>
      </c>
      <c r="BC17" s="15" cm="1">
        <f t="array" ref="BC17">SUMPRODUCT(($C$4='[8]Calculator Data Summary'!$B$5:$AW$5)*
($C$5='[8]Calculator Data Summary'!$B$6:$AW$6)*
($C$6='[8]Calculator Data Summary'!$B$4:$AW$4)*
(BC$13='[8]Calculator Data Summary'!$B$7:$AW$7)*
($B17='[8]Calculator Data Summary'!$A$8:$A$21)*
'[8]Calculator Data Summary'!$B$8:$AW$21)</f>
        <v>34.629999999999995</v>
      </c>
      <c r="BD17" s="18" cm="1">
        <f t="array" ref="BD17">SUMPRODUCT(($C$4='[8]Calculator Data Summary'!$B$5:$AW$5)*
($C$5='[8]Calculator Data Summary'!$B$6:$AW$6)*
($C$6='[8]Calculator Data Summary'!$B$4:$AW$4)*
(BD$13='[8]Calculator Data Summary'!$B$7:$AW$7)*
($B17='[8]Calculator Data Summary'!$A$8:$A$21)*
'[8]Calculator Data Summary'!$B$8:$AW$21)</f>
        <v>38.54999999999999</v>
      </c>
      <c r="BF17" s="12" t="s">
        <v>15</v>
      </c>
      <c r="BG17" s="15" cm="1">
        <f t="array" ref="BG17">SUMPRODUCT(($C$4='[9]Calculator Data Summary_AV'!$B$5:$AW$5)*
($C$5='[9]Calculator Data Summary_AV'!$B$6:$AW$6)*
($C$6='[9]Calculator Data Summary_AV'!$B$4:$AW$4)*
(BG$13='[9]Calculator Data Summary_AV'!$B$7:$AW$7)*
($B17='[9]Calculator Data Summary_AV'!$A$8:$A$21)*
'[9]Calculator Data Summary_AV'!$B$8:$AW$21)</f>
        <v>41.36</v>
      </c>
      <c r="BH17" s="15" cm="1">
        <f t="array" ref="BH17">SUMPRODUCT(($C$4='[9]Calculator Data Summary_AV'!$B$5:$AW$5)*
($C$5='[9]Calculator Data Summary_AV'!$B$6:$AW$6)*
($C$6='[9]Calculator Data Summary_AV'!$B$4:$AW$4)*
(BH$13='[9]Calculator Data Summary_AV'!$B$7:$AW$7)*
($B17='[9]Calculator Data Summary_AV'!$A$8:$A$21)*
'[9]Calculator Data Summary_AV'!$B$8:$AW$21)</f>
        <v>45.17</v>
      </c>
      <c r="BI17" s="15" cm="1">
        <f t="array" ref="BI17">SUMPRODUCT(($C$4='[9]Calculator Data Summary_AV'!$B$5:$AW$5)*
($C$5='[9]Calculator Data Summary_AV'!$B$6:$AW$6)*
($C$6='[9]Calculator Data Summary_AV'!$B$4:$AW$4)*
(BI$13='[9]Calculator Data Summary_AV'!$B$7:$AW$7)*
($B17='[9]Calculator Data Summary_AV'!$A$8:$A$21)*
'[9]Calculator Data Summary_AV'!$B$8:$AW$21)</f>
        <v>29.290000000000003</v>
      </c>
      <c r="BJ17" s="15" cm="1">
        <f t="array" ref="BJ17">SUMPRODUCT(($C$4='[9]Calculator Data Summary_AV'!$B$5:$AW$5)*
($C$5='[9]Calculator Data Summary_AV'!$B$6:$AW$6)*
($C$6='[9]Calculator Data Summary_AV'!$B$4:$AW$4)*
(BJ$13='[9]Calculator Data Summary_AV'!$B$7:$AW$7)*
($B17='[9]Calculator Data Summary_AV'!$A$8:$A$21)*
'[9]Calculator Data Summary_AV'!$B$8:$AW$21)</f>
        <v>30.629999999999995</v>
      </c>
      <c r="BK17" s="15" cm="1">
        <f t="array" ref="BK17">SUMPRODUCT(($C$4='[9]Calculator Data Summary_AV'!$B$5:$AW$5)*
($C$5='[9]Calculator Data Summary_AV'!$B$6:$AW$6)*
($C$6='[9]Calculator Data Summary_AV'!$B$4:$AW$4)*
(BK$13='[9]Calculator Data Summary_AV'!$B$7:$AW$7)*
($B17='[9]Calculator Data Summary_AV'!$A$8:$A$21)*
'[9]Calculator Data Summary_AV'!$B$8:$AW$21)</f>
        <v>29.54</v>
      </c>
      <c r="BM17" s="12" t="s">
        <v>15</v>
      </c>
      <c r="BN17" s="15" cm="1">
        <f t="array" ref="BN17">SUMPRODUCT(($C$4='[9]Calculator Data Summary_PV'!$B$5:$AW$5)*
($C$5='[9]Calculator Data Summary_PV'!$B$6:$AW$6)*
($C$6='[9]Calculator Data Summary_PV'!$B$4:$AW$4)*
(BN$13='[9]Calculator Data Summary_PV'!$B$7:$AW$7)*
($B17='[9]Calculator Data Summary_PV'!$A$8:$A$21)*
'[9]Calculator Data Summary_PV'!$B$8:$AW$21)</f>
        <v>55.109999999999992</v>
      </c>
      <c r="BO17" s="15" cm="1">
        <f t="array" ref="BO17">SUMPRODUCT(($C$4='[9]Calculator Data Summary_PV'!$B$5:$AW$5)*
($C$5='[9]Calculator Data Summary_PV'!$B$6:$AW$6)*
($C$6='[9]Calculator Data Summary_PV'!$B$4:$AW$4)*
(BO$13='[9]Calculator Data Summary_PV'!$B$7:$AW$7)*
($B17='[9]Calculator Data Summary_PV'!$A$8:$A$21)*
'[9]Calculator Data Summary_PV'!$B$8:$AW$21)</f>
        <v>52.389999999999986</v>
      </c>
      <c r="BP17" s="15" cm="1">
        <f t="array" ref="BP17">SUMPRODUCT(($C$4='[9]Calculator Data Summary_PV'!$B$5:$AW$5)*
($C$5='[9]Calculator Data Summary_PV'!$B$6:$AW$6)*
($C$6='[9]Calculator Data Summary_PV'!$B$4:$AW$4)*
(BP$13='[9]Calculator Data Summary_PV'!$B$7:$AW$7)*
($B17='[9]Calculator Data Summary_PV'!$A$8:$A$21)*
'[9]Calculator Data Summary_PV'!$B$8:$AW$21)</f>
        <v>37.089999999999996</v>
      </c>
      <c r="BQ17" s="15" cm="1">
        <f t="array" ref="BQ17">SUMPRODUCT(($C$4='[9]Calculator Data Summary_PV'!$B$5:$AW$5)*
($C$5='[9]Calculator Data Summary_PV'!$B$6:$AW$6)*
($C$6='[9]Calculator Data Summary_PV'!$B$4:$AW$4)*
(BQ$13='[9]Calculator Data Summary_PV'!$B$7:$AW$7)*
($B17='[9]Calculator Data Summary_PV'!$A$8:$A$21)*
'[9]Calculator Data Summary_PV'!$B$8:$AW$21)</f>
        <v>40.199999999999996</v>
      </c>
      <c r="BR17" s="15" cm="1">
        <f t="array" ref="BR17">SUMPRODUCT(($C$4='[9]Calculator Data Summary_PV'!$B$5:$AW$5)*
($C$5='[9]Calculator Data Summary_PV'!$B$6:$AW$6)*
($C$6='[9]Calculator Data Summary_PV'!$B$4:$AW$4)*
(BR$13='[9]Calculator Data Summary_PV'!$B$7:$AW$7)*
($B17='[9]Calculator Data Summary_PV'!$A$8:$A$21)*
'[9]Calculator Data Summary_PV'!$B$8:$AW$21)</f>
        <v>40.589999999999996</v>
      </c>
      <c r="BT17" s="12" t="s">
        <v>15</v>
      </c>
      <c r="BU17" s="15" cm="1">
        <f t="array" ref="BU17">SUMPRODUCT(($C$4='[10]Calculator Data Summary'!$B$5:$AW$5)*
($C$5='[10]Calculator Data Summary'!$B$6:$AW$6)*
($C$6='[10]Calculator Data Summary'!$B$4:$AW$4)*
(BU$13='[10]Calculator Data Summary'!$B$7:$AW$7)*
($B17='[10]Calculator Data Summary'!$A$8:$A$21)*
'[10]Calculator Data Summary'!$B$8:$AW$21)</f>
        <v>29.930000000000003</v>
      </c>
      <c r="BV17" s="15" cm="1">
        <f t="array" ref="BV17">SUMPRODUCT(($C$4='[10]Calculator Data Summary'!$B$5:$AW$5)*
($C$5='[10]Calculator Data Summary'!$B$6:$AW$6)*
($C$6='[10]Calculator Data Summary'!$B$4:$AW$4)*
(BV$13='[10]Calculator Data Summary'!$B$7:$AW$7)*
($B17='[10]Calculator Data Summary'!$A$8:$A$21)*
'[10]Calculator Data Summary'!$B$8:$AW$21)</f>
        <v>28.379999999999995</v>
      </c>
      <c r="BW17" s="15" cm="1">
        <f t="array" ref="BW17">SUMPRODUCT(($C$4='[10]Calculator Data Summary'!$B$5:$AW$5)*
($C$5='[10]Calculator Data Summary'!$B$6:$AW$6)*
($C$6='[10]Calculator Data Summary'!$B$4:$AW$4)*
(BW$13='[10]Calculator Data Summary'!$B$7:$AW$7)*
($B17='[10]Calculator Data Summary'!$A$8:$A$21)*
'[10]Calculator Data Summary'!$B$8:$AW$21)</f>
        <v>21.57</v>
      </c>
      <c r="BX17" s="15" cm="1">
        <f t="array" ref="BX17">SUMPRODUCT(($C$4='[10]Calculator Data Summary'!$B$5:$AW$5)*
($C$5='[10]Calculator Data Summary'!$B$6:$AW$6)*
($C$6='[10]Calculator Data Summary'!$B$4:$AW$4)*
(BX$13='[10]Calculator Data Summary'!$B$7:$AW$7)*
($B17='[10]Calculator Data Summary'!$A$8:$A$21)*
'[10]Calculator Data Summary'!$B$8:$AW$21)</f>
        <v>21.320000000000004</v>
      </c>
      <c r="BY17" s="18" cm="1">
        <f t="array" ref="BY17">SUMPRODUCT(($C$4='[10]Calculator Data Summary'!$B$5:$AW$5)*
($C$5='[10]Calculator Data Summary'!$B$6:$AW$6)*
($C$6='[10]Calculator Data Summary'!$B$4:$AW$4)*
(BY$13='[10]Calculator Data Summary'!$B$7:$AW$7)*
($B17='[10]Calculator Data Summary'!$A$8:$A$21)*
'[10]Calculator Data Summary'!$B$8:$AW$21)</f>
        <v>22.990000000000002</v>
      </c>
      <c r="CA17" s="12" t="s">
        <v>15</v>
      </c>
      <c r="CB17" s="15" cm="1">
        <f t="array" ref="CB17">SUMPRODUCT(($C$4='[11]Calculator Data Summary_CH_'!$B$5:$AW$5)*
($C$5='[11]Calculator Data Summary_CH_'!$B$6:$AW$6)*
($C$6='[11]Calculator Data Summary_CH_'!$B$4:$AW$4)*
(CB$13='[11]Calculator Data Summary_CH_'!$B$7:$AW$7)*
($B17='[11]Calculator Data Summary_CH_'!$A$8:$A$21)*
'[11]Calculator Data Summary_CH_'!$B$8:$AW$21)</f>
        <v>18.250000000000004</v>
      </c>
      <c r="CC17" s="15" cm="1">
        <f t="array" ref="CC17">SUMPRODUCT(($C$4='[11]Calculator Data Summary_CH_'!$B$5:$AW$5)*
($C$5='[11]Calculator Data Summary_CH_'!$B$6:$AW$6)*
($C$6='[11]Calculator Data Summary_CH_'!$B$4:$AW$4)*
(CC$13='[11]Calculator Data Summary_CH_'!$B$7:$AW$7)*
($B17='[11]Calculator Data Summary_CH_'!$A$8:$A$21)*
'[11]Calculator Data Summary_CH_'!$B$8:$AW$21)</f>
        <v>17.970000000000002</v>
      </c>
      <c r="CD17" s="15" cm="1">
        <f t="array" ref="CD17">SUMPRODUCT(($C$4='[11]Calculator Data Summary_CH_'!$B$5:$AW$5)*
($C$5='[11]Calculator Data Summary_CH_'!$B$6:$AW$6)*
($C$6='[11]Calculator Data Summary_CH_'!$B$4:$AW$4)*
(CD$13='[11]Calculator Data Summary_CH_'!$B$7:$AW$7)*
($B17='[11]Calculator Data Summary_CH_'!$A$8:$A$21)*
'[11]Calculator Data Summary_CH_'!$B$8:$AW$21)</f>
        <v>12.020000000000001</v>
      </c>
      <c r="CE17" s="15" cm="1">
        <f t="array" ref="CE17">SUMPRODUCT(($C$4='[11]Calculator Data Summary_CH_'!$B$5:$AW$5)*
($C$5='[11]Calculator Data Summary_CH_'!$B$6:$AW$6)*
($C$6='[11]Calculator Data Summary_CH_'!$B$4:$AW$4)*
(CE$13='[11]Calculator Data Summary_CH_'!$B$7:$AW$7)*
($B17='[11]Calculator Data Summary_CH_'!$A$8:$A$21)*
'[11]Calculator Data Summary_CH_'!$B$8:$AW$21)</f>
        <v>19.440000000000001</v>
      </c>
      <c r="CF17" s="18" cm="1">
        <f t="array" ref="CF17">SUMPRODUCT(($C$4='[11]Calculator Data Summary_CH_'!$B$5:$AW$5)*
($C$5='[11]Calculator Data Summary_CH_'!$B$6:$AW$6)*
($C$6='[11]Calculator Data Summary_CH_'!$B$4:$AW$4)*
(CF$13='[11]Calculator Data Summary_CH_'!$B$7:$AW$7)*
($B17='[11]Calculator Data Summary_CH_'!$A$8:$A$21)*
'[11]Calculator Data Summary_CH_'!$B$8:$AW$21)</f>
        <v>20.18</v>
      </c>
      <c r="CH17" s="12" t="s">
        <v>15</v>
      </c>
      <c r="CI17" s="15" cm="1">
        <f t="array" ref="CI17">SUMPRODUCT(($C$4='[11]Calculator Data Summary_ORO'!$B$5:$AW$5)*
($C$5='[11]Calculator Data Summary_ORO'!$B$6:$AW$6)*
($C$6='[11]Calculator Data Summary_ORO'!$B$4:$AW$4)*
(CI$13='[11]Calculator Data Summary_ORO'!$B$7:$AW$7)*
($B17='[11]Calculator Data Summary_ORO'!$A$8:$A$21)*
'[11]Calculator Data Summary_ORO'!$B$8:$AW$21)</f>
        <v>30.659999999999997</v>
      </c>
      <c r="CJ17" s="15" cm="1">
        <f t="array" ref="CJ17">SUMPRODUCT(($C$4='[11]Calculator Data Summary_ORO'!$B$5:$AW$5)*
($C$5='[11]Calculator Data Summary_ORO'!$B$6:$AW$6)*
($C$6='[11]Calculator Data Summary_ORO'!$B$4:$AW$4)*
(CJ$13='[11]Calculator Data Summary_ORO'!$B$7:$AW$7)*
($B17='[11]Calculator Data Summary_ORO'!$A$8:$A$21)*
'[11]Calculator Data Summary_ORO'!$B$8:$AW$21)</f>
        <v>28.08</v>
      </c>
      <c r="CK17" s="15" cm="1">
        <f t="array" ref="CK17">SUMPRODUCT(($C$4='[11]Calculator Data Summary_ORO'!$B$5:$AW$5)*
($C$5='[11]Calculator Data Summary_ORO'!$B$6:$AW$6)*
($C$6='[11]Calculator Data Summary_ORO'!$B$4:$AW$4)*
(CK$13='[11]Calculator Data Summary_ORO'!$B$7:$AW$7)*
($B17='[11]Calculator Data Summary_ORO'!$A$8:$A$21)*
'[11]Calculator Data Summary_ORO'!$B$8:$AW$21)</f>
        <v>19.229999999999997</v>
      </c>
      <c r="CL17" s="15" cm="1">
        <f t="array" ref="CL17">SUMPRODUCT(($C$4='[11]Calculator Data Summary_ORO'!$B$5:$AW$5)*
($C$5='[11]Calculator Data Summary_ORO'!$B$6:$AW$6)*
($C$6='[11]Calculator Data Summary_ORO'!$B$4:$AW$4)*
(CL$13='[11]Calculator Data Summary_ORO'!$B$7:$AW$7)*
($B17='[11]Calculator Data Summary_ORO'!$A$8:$A$21)*
'[11]Calculator Data Summary_ORO'!$B$8:$AW$21)</f>
        <v>40.770000000000003</v>
      </c>
      <c r="CM17" s="18" cm="1">
        <f t="array" ref="CM17">SUMPRODUCT(($C$4='[11]Calculator Data Summary_ORO'!$B$5:$AW$5)*
($C$5='[11]Calculator Data Summary_ORO'!$B$6:$AW$6)*
($C$6='[11]Calculator Data Summary_ORO'!$B$4:$AW$4)*
(CM$13='[11]Calculator Data Summary_ORO'!$B$7:$AW$7)*
($B17='[11]Calculator Data Summary_ORO'!$A$8:$A$21)*
'[11]Calculator Data Summary_ORO'!$B$8:$AW$21)</f>
        <v>43.170000000000009</v>
      </c>
      <c r="CO17" s="12" t="s">
        <v>15</v>
      </c>
      <c r="CP17" s="15" cm="1">
        <f t="array" ref="CP17">SUMPRODUCT(($C$4='[12]Calculator Data Summary'!$B$5:$AW$5)*
($C$5='[12]Calculator Data Summary'!$B$6:$AW$6)*
($C$6='[12]Calculator Data Summary'!$B$4:$AW$4)*
(CP$13='[12]Calculator Data Summary'!$B$7:$AW$7)*
($B17='[12]Calculator Data Summary'!$A$8:$A$21)*
'[12]Calculator Data Summary'!$B$8:$AW$21)</f>
        <v>28.14</v>
      </c>
      <c r="CQ17" s="15" cm="1">
        <f t="array" ref="CQ17">SUMPRODUCT(($C$4='[12]Calculator Data Summary'!$B$5:$AW$5)*
($C$5='[12]Calculator Data Summary'!$B$6:$AW$6)*
($C$6='[12]Calculator Data Summary'!$B$4:$AW$4)*
(CQ$13='[12]Calculator Data Summary'!$B$7:$AW$7)*
($B17='[12]Calculator Data Summary'!$A$8:$A$21)*
'[12]Calculator Data Summary'!$B$8:$AW$21)</f>
        <v>26.31</v>
      </c>
      <c r="CR17" s="15" cm="1">
        <f t="array" ref="CR17">SUMPRODUCT(($C$4='[12]Calculator Data Summary'!$B$5:$AW$5)*
($C$5='[12]Calculator Data Summary'!$B$6:$AW$6)*
($C$6='[12]Calculator Data Summary'!$B$4:$AW$4)*
(CR$13='[12]Calculator Data Summary'!$B$7:$AW$7)*
($B17='[12]Calculator Data Summary'!$A$8:$A$21)*
'[12]Calculator Data Summary'!$B$8:$AW$21)</f>
        <v>19.269999999999992</v>
      </c>
      <c r="CS17" s="15" cm="1">
        <f t="array" ref="CS17">SUMPRODUCT(($C$4='[12]Calculator Data Summary'!$B$5:$AW$5)*
($C$5='[12]Calculator Data Summary'!$B$6:$AW$6)*
($C$6='[12]Calculator Data Summary'!$B$4:$AW$4)*
(CS$13='[12]Calculator Data Summary'!$B$7:$AW$7)*
($B17='[12]Calculator Data Summary'!$A$8:$A$21)*
'[12]Calculator Data Summary'!$B$8:$AW$21)</f>
        <v>23.030000000000005</v>
      </c>
      <c r="CT17" s="18" cm="1">
        <f t="array" ref="CT17">SUMPRODUCT(($C$4='[12]Calculator Data Summary'!$B$5:$AW$5)*
($C$5='[12]Calculator Data Summary'!$B$6:$AW$6)*
($C$6='[12]Calculator Data Summary'!$B$4:$AW$4)*
(CT$13='[12]Calculator Data Summary'!$B$7:$AW$7)*
($B17='[12]Calculator Data Summary'!$A$8:$A$21)*
'[12]Calculator Data Summary'!$B$8:$AW$21)</f>
        <v>24.290000000000003</v>
      </c>
      <c r="CV17" s="12" t="s">
        <v>15</v>
      </c>
      <c r="CW17" s="15" cm="1">
        <f t="array" ref="CW17">SUMPRODUCT(($C$4='[13]Calculator Data Summary'!$B$5:$AW$5)*
($C$5='[13]Calculator Data Summary'!$B$6:$AW$6)*
($C$6='[13]Calculator Data Summary'!$B$4:$AW$4)*
(CW$13='[13]Calculator Data Summary'!$B$7:$AW$7)*
($B17='[13]Calculator Data Summary'!$A$8:$A$21)*
'[13]Calculator Data Summary'!$B$8:$AW$21)</f>
        <v>23.92</v>
      </c>
      <c r="CX17" s="15" cm="1">
        <f t="array" ref="CX17">SUMPRODUCT(($C$4='[13]Calculator Data Summary'!$B$5:$AW$5)*
($C$5='[13]Calculator Data Summary'!$B$6:$AW$6)*
($C$6='[13]Calculator Data Summary'!$B$4:$AW$4)*
(CX$13='[13]Calculator Data Summary'!$B$7:$AW$7)*
($B17='[13]Calculator Data Summary'!$A$8:$A$21)*
'[13]Calculator Data Summary'!$B$8:$AW$21)</f>
        <v>21.42</v>
      </c>
      <c r="CY17" s="15" cm="1">
        <f t="array" ref="CY17">SUMPRODUCT(($C$4='[13]Calculator Data Summary'!$B$5:$AW$5)*
($C$5='[13]Calculator Data Summary'!$B$6:$AW$6)*
($C$6='[13]Calculator Data Summary'!$B$4:$AW$4)*
(CY$13='[13]Calculator Data Summary'!$B$7:$AW$7)*
($B17='[13]Calculator Data Summary'!$A$8:$A$21)*
'[13]Calculator Data Summary'!$B$8:$AW$21)</f>
        <v>16.759999999999998</v>
      </c>
      <c r="CZ17" s="15" cm="1">
        <f t="array" ref="CZ17">SUMPRODUCT(($C$4='[13]Calculator Data Summary'!$B$5:$AW$5)*
($C$5='[13]Calculator Data Summary'!$B$6:$AW$6)*
($C$6='[13]Calculator Data Summary'!$B$4:$AW$4)*
(CZ$13='[13]Calculator Data Summary'!$B$7:$AW$7)*
($B17='[13]Calculator Data Summary'!$A$8:$A$21)*
'[13]Calculator Data Summary'!$B$8:$AW$21)</f>
        <v>20.5</v>
      </c>
      <c r="DA17" s="18" cm="1">
        <f t="array" ref="DA17">SUMPRODUCT(($C$4='[13]Calculator Data Summary'!$B$5:$AW$5)*
($C$5='[13]Calculator Data Summary'!$B$6:$AW$6)*
($C$6='[13]Calculator Data Summary'!$B$4:$AW$4)*
(DA$13='[13]Calculator Data Summary'!$B$7:$AW$7)*
($B17='[13]Calculator Data Summary'!$A$8:$A$21)*
'[13]Calculator Data Summary'!$B$8:$AW$21)</f>
        <v>21.57</v>
      </c>
      <c r="DC17" s="12" t="s">
        <v>15</v>
      </c>
      <c r="DD17" s="15" cm="1">
        <f t="array" ref="DD17">SUMPRODUCT(($C$4='[14]Calculator Data Summary_DOM'!$B$5:$AW$5)*
($C$5='[14]Calculator Data Summary_DOM'!$B$6:$AW$6)*
($C$6='[14]Calculator Data Summary_DOM'!$B$4:$AW$4)*
(DD$13='[14]Calculator Data Summary_DOM'!$B$7:$AW$7)*
($B17='[14]Calculator Data Summary_DOM'!$A$8:$A$21)*
'[14]Calculator Data Summary_DOM'!$B$8:$AW$21)</f>
        <v>32.71</v>
      </c>
      <c r="DE17" s="15" cm="1">
        <f t="array" ref="DE17">SUMPRODUCT(($C$4='[14]Calculator Data Summary_DOM'!$B$5:$AW$5)*
($C$5='[14]Calculator Data Summary_DOM'!$B$6:$AW$6)*
($C$6='[14]Calculator Data Summary_DOM'!$B$4:$AW$4)*
(DE$13='[14]Calculator Data Summary_DOM'!$B$7:$AW$7)*
($B17='[14]Calculator Data Summary_DOM'!$A$8:$A$21)*
'[14]Calculator Data Summary_DOM'!$B$8:$AW$21)</f>
        <v>34.369999999999997</v>
      </c>
      <c r="DF17" s="15" cm="1">
        <f t="array" ref="DF17">SUMPRODUCT(($C$4='[14]Calculator Data Summary_DOM'!$B$5:$AW$5)*
($C$5='[14]Calculator Data Summary_DOM'!$B$6:$AW$6)*
($C$6='[14]Calculator Data Summary_DOM'!$B$4:$AW$4)*
(DF$13='[14]Calculator Data Summary_DOM'!$B$7:$AW$7)*
($B17='[14]Calculator Data Summary_DOM'!$A$8:$A$21)*
'[14]Calculator Data Summary_DOM'!$B$8:$AW$21)</f>
        <v>28.14</v>
      </c>
      <c r="DG17" s="15" cm="1">
        <f t="array" ref="DG17">SUMPRODUCT(($C$4='[14]Calculator Data Summary_DOM'!$B$5:$AW$5)*
($C$5='[14]Calculator Data Summary_DOM'!$B$6:$AW$6)*
($C$6='[14]Calculator Data Summary_DOM'!$B$4:$AW$4)*
(DG$13='[14]Calculator Data Summary_DOM'!$B$7:$AW$7)*
($B17='[14]Calculator Data Summary_DOM'!$A$8:$A$21)*
'[14]Calculator Data Summary_DOM'!$B$8:$AW$21)</f>
        <v>26.57</v>
      </c>
      <c r="DH17" s="18" cm="1">
        <f t="array" ref="DH17">SUMPRODUCT(($C$4='[14]Calculator Data Summary_DOM'!$B$5:$AW$5)*
($C$5='[14]Calculator Data Summary_DOM'!$B$6:$AW$6)*
($C$6='[14]Calculator Data Summary_DOM'!$B$4:$AW$4)*
(DH$13='[14]Calculator Data Summary_DOM'!$B$7:$AW$7)*
($B17='[14]Calculator Data Summary_DOM'!$A$8:$A$21)*
'[14]Calculator Data Summary_DOM'!$B$8:$AW$21)</f>
        <v>25.250000000000004</v>
      </c>
      <c r="DJ17" s="12" t="s">
        <v>15</v>
      </c>
      <c r="DK17" s="15" cm="1">
        <f t="array" ref="DK17">SUMPRODUCT(($C$4='[14]Calculator Data Summary_HR'!$B$5:$AW$5)*
($C$5='[14]Calculator Data Summary_HR'!$B$6:$AW$6)*
($C$6='[14]Calculator Data Summary_HR'!$B$4:$AW$4)*
(DK$13='[14]Calculator Data Summary_HR'!$B$7:$AW$7)*
($B17='[14]Calculator Data Summary_HR'!$A$8:$A$21)*
'[14]Calculator Data Summary_HR'!$B$8:$AW$21)</f>
        <v>36.68</v>
      </c>
      <c r="DL17" s="15" cm="1">
        <f t="array" ref="DL17">SUMPRODUCT(($C$4='[14]Calculator Data Summary_HR'!$B$5:$AW$5)*
($C$5='[14]Calculator Data Summary_HR'!$B$6:$AW$6)*
($C$6='[14]Calculator Data Summary_HR'!$B$4:$AW$4)*
(DL$13='[14]Calculator Data Summary_HR'!$B$7:$AW$7)*
($B17='[14]Calculator Data Summary_HR'!$A$8:$A$21)*
'[14]Calculator Data Summary_HR'!$B$8:$AW$21)</f>
        <v>38.200000000000003</v>
      </c>
      <c r="DM17" s="15" cm="1">
        <f t="array" ref="DM17">SUMPRODUCT(($C$4='[14]Calculator Data Summary_HR'!$B$5:$AW$5)*
($C$5='[14]Calculator Data Summary_HR'!$B$6:$AW$6)*
($C$6='[14]Calculator Data Summary_HR'!$B$4:$AW$4)*
(DM$13='[14]Calculator Data Summary_HR'!$B$7:$AW$7)*
($B17='[14]Calculator Data Summary_HR'!$A$8:$A$21)*
'[14]Calculator Data Summary_HR'!$B$8:$AW$21)</f>
        <v>28.150000000000002</v>
      </c>
      <c r="DN17" s="15" cm="1">
        <f t="array" ref="DN17">SUMPRODUCT(($C$4='[14]Calculator Data Summary_HR'!$B$5:$AW$5)*
($C$5='[14]Calculator Data Summary_HR'!$B$6:$AW$6)*
($C$6='[14]Calculator Data Summary_HR'!$B$4:$AW$4)*
(DN$13='[14]Calculator Data Summary_HR'!$B$7:$AW$7)*
($B17='[14]Calculator Data Summary_HR'!$A$8:$A$21)*
'[14]Calculator Data Summary_HR'!$B$8:$AW$21)</f>
        <v>26.57</v>
      </c>
      <c r="DO17" s="18" cm="1">
        <f t="array" ref="DO17">SUMPRODUCT(($C$4='[14]Calculator Data Summary_HR'!$B$5:$AW$5)*
($C$5='[14]Calculator Data Summary_HR'!$B$6:$AW$6)*
($C$6='[14]Calculator Data Summary_HR'!$B$4:$AW$4)*
(DO$13='[14]Calculator Data Summary_HR'!$B$7:$AW$7)*
($B17='[14]Calculator Data Summary_HR'!$A$8:$A$21)*
'[14]Calculator Data Summary_HR'!$B$8:$AW$21)</f>
        <v>25.250000000000004</v>
      </c>
      <c r="DQ17" s="12" t="s">
        <v>15</v>
      </c>
      <c r="DR17" s="15" cm="1">
        <f t="array" ref="DR17">SUMPRODUCT(($C$4='[15]Calculator Data Summary'!$B$5:$AW$5)*
($C$5='[15]Calculator Data Summary'!$B$6:$AW$6)*
($C$6='[15]Calculator Data Summary'!$B$4:$AW$4)*
(DR$13='[15]Calculator Data Summary'!$B$7:$AW$7)*
($B17='[15]Calculator Data Summary'!$A$8:$A$21)*
'[15]Calculator Data Summary'!$B$8:$AW$21)</f>
        <v>35.040000000000006</v>
      </c>
      <c r="DS17" s="15" cm="1">
        <f t="array" ref="DS17">SUMPRODUCT(($C$4='[15]Calculator Data Summary'!$B$5:$AW$5)*
($C$5='[15]Calculator Data Summary'!$B$6:$AW$6)*
($C$6='[15]Calculator Data Summary'!$B$4:$AW$4)*
(DS$13='[15]Calculator Data Summary'!$B$7:$AW$7)*
($B17='[15]Calculator Data Summary'!$A$8:$A$21)*
'[15]Calculator Data Summary'!$B$8:$AW$21)</f>
        <v>31.78</v>
      </c>
      <c r="DT17" s="15" cm="1">
        <f t="array" ref="DT17">SUMPRODUCT(($C$4='[15]Calculator Data Summary'!$B$5:$AW$5)*
($C$5='[15]Calculator Data Summary'!$B$6:$AW$6)*
($C$6='[15]Calculator Data Summary'!$B$4:$AW$4)*
(DT$13='[15]Calculator Data Summary'!$B$7:$AW$7)*
($B17='[15]Calculator Data Summary'!$A$8:$A$21)*
'[15]Calculator Data Summary'!$B$8:$AW$21)</f>
        <v>19.999999999999996</v>
      </c>
      <c r="DU17" s="15" cm="1">
        <f t="array" ref="DU17">SUMPRODUCT(($C$4='[15]Calculator Data Summary'!$B$5:$AW$5)*
($C$5='[15]Calculator Data Summary'!$B$6:$AW$6)*
($C$6='[15]Calculator Data Summary'!$B$4:$AW$4)*
(DU$13='[15]Calculator Data Summary'!$B$7:$AW$7)*
($B17='[15]Calculator Data Summary'!$A$8:$A$21)*
'[15]Calculator Data Summary'!$B$8:$AW$21)</f>
        <v>24.090000000000003</v>
      </c>
      <c r="DV17" s="18" cm="1">
        <f t="array" ref="DV17">SUMPRODUCT(($C$4='[15]Calculator Data Summary'!$B$5:$AW$5)*
($C$5='[15]Calculator Data Summary'!$B$6:$AW$6)*
($C$6='[15]Calculator Data Summary'!$B$4:$AW$4)*
(DV$13='[15]Calculator Data Summary'!$B$7:$AW$7)*
($B17='[15]Calculator Data Summary'!$A$8:$A$21)*
'[15]Calculator Data Summary'!$B$8:$AW$21)</f>
        <v>25.750000000000004</v>
      </c>
      <c r="DX17" s="12" t="s">
        <v>15</v>
      </c>
      <c r="DY17" s="15" cm="1">
        <f t="array" ref="DY17">SUMPRODUCT(($C$4='[16]Calculator Data Summary'!$B$5:$AW$5)*
($C$5='[16]Calculator Data Summary'!$B$6:$AW$6)*
($C$6='[16]Calculator Data Summary'!$B$4:$AW$4)*
(DY$13='[16]Calculator Data Summary'!$B$7:$AW$7)*
($B17='[16]Calculator Data Summary'!$A$8:$A$21)*
'[16]Calculator Data Summary'!$B$8:$AW$21)</f>
        <v>165244.1</v>
      </c>
      <c r="DZ17" s="15" cm="1">
        <f t="array" ref="DZ17">SUMPRODUCT(($C$4='[16]Calculator Data Summary'!$B$5:$AW$5)*
($C$5='[16]Calculator Data Summary'!$B$6:$AW$6)*
($C$6='[16]Calculator Data Summary'!$B$4:$AW$4)*
(DZ$13='[16]Calculator Data Summary'!$B$7:$AW$7)*
($B17='[16]Calculator Data Summary'!$A$8:$A$21)*
'[16]Calculator Data Summary'!$B$8:$AW$21)</f>
        <v>165483.44999999998</v>
      </c>
      <c r="EA17" s="15" cm="1">
        <f t="array" ref="EA17">SUMPRODUCT(($C$4='[16]Calculator Data Summary'!$B$5:$AW$5)*
($C$5='[16]Calculator Data Summary'!$B$6:$AW$6)*
($C$6='[16]Calculator Data Summary'!$B$4:$AW$4)*
(EA$13='[16]Calculator Data Summary'!$B$7:$AW$7)*
($B17='[16]Calculator Data Summary'!$A$8:$A$21)*
'[16]Calculator Data Summary'!$B$8:$AW$21)</f>
        <v>276765.87</v>
      </c>
      <c r="EB17" s="15" cm="1">
        <f t="array" ref="EB17">SUMPRODUCT(($C$4='[16]Calculator Data Summary'!$B$5:$AW$5)*
($C$5='[16]Calculator Data Summary'!$B$6:$AW$6)*
($C$6='[16]Calculator Data Summary'!$B$4:$AW$4)*
(EB$13='[16]Calculator Data Summary'!$B$7:$AW$7)*
($B17='[16]Calculator Data Summary'!$A$8:$A$21)*
'[16]Calculator Data Summary'!$B$8:$AW$21)</f>
        <v>364067.14</v>
      </c>
      <c r="EC17" s="18" cm="1">
        <f t="array" ref="EC17">SUMPRODUCT(($C$4='[16]Calculator Data Summary'!$B$5:$AW$5)*
($C$5='[16]Calculator Data Summary'!$B$6:$AW$6)*
($C$6='[16]Calculator Data Summary'!$B$4:$AW$4)*
(EC$13='[16]Calculator Data Summary'!$B$7:$AW$7)*
($B17='[16]Calculator Data Summary'!$A$8:$A$21)*
'[16]Calculator Data Summary'!$B$8:$AW$21)</f>
        <v>414439.82999999996</v>
      </c>
      <c r="EE17" s="12" t="s">
        <v>15</v>
      </c>
      <c r="EF17" s="15" cm="1">
        <f t="array" ref="EF17">SUMPRODUCT(($C$4='[17]Calculator Data Summary'!$B$5:$AW$5)*
($C$5='[17]Calculator Data Summary'!$B$6:$AW$6)*
($C$6='[17]Calculator Data Summary'!$B$4:$AW$4)*
(EF$13='[17]Calculator Data Summary'!$B$7:$AW$7)*
($B17='[17]Calculator Data Summary'!$A$8:$A$21)*
'[17]Calculator Data Summary'!$B$8:$AW$21)</f>
        <v>13.91</v>
      </c>
      <c r="EG17" s="15" cm="1">
        <f t="array" ref="EG17">SUMPRODUCT(($C$4='[17]Calculator Data Summary'!$B$5:$AW$5)*
($C$5='[17]Calculator Data Summary'!$B$6:$AW$6)*
($C$6='[17]Calculator Data Summary'!$B$4:$AW$4)*
(EG$13='[17]Calculator Data Summary'!$B$7:$AW$7)*
($B17='[17]Calculator Data Summary'!$A$8:$A$21)*
'[17]Calculator Data Summary'!$B$8:$AW$21)</f>
        <v>12.429999999999998</v>
      </c>
      <c r="EH17" s="15" cm="1">
        <f t="array" ref="EH17">SUMPRODUCT(($C$4='[17]Calculator Data Summary'!$B$5:$AW$5)*
($C$5='[17]Calculator Data Summary'!$B$6:$AW$6)*
($C$6='[17]Calculator Data Summary'!$B$4:$AW$4)*
(EH$13='[17]Calculator Data Summary'!$B$7:$AW$7)*
($B17='[17]Calculator Data Summary'!$A$8:$A$21)*
'[17]Calculator Data Summary'!$B$8:$AW$21)</f>
        <v>8.4000000000000021</v>
      </c>
      <c r="EI17" s="15" cm="1">
        <f t="array" ref="EI17">SUMPRODUCT(($C$4='[17]Calculator Data Summary'!$B$5:$AW$5)*
($C$5='[17]Calculator Data Summary'!$B$6:$AW$6)*
($C$6='[17]Calculator Data Summary'!$B$4:$AW$4)*
(EI$13='[17]Calculator Data Summary'!$B$7:$AW$7)*
($B17='[17]Calculator Data Summary'!$A$8:$A$21)*
'[17]Calculator Data Summary'!$B$8:$AW$21)</f>
        <v>13.06</v>
      </c>
      <c r="EJ17" s="18" cm="1">
        <f t="array" ref="EJ17">SUMPRODUCT(($C$4='[17]Calculator Data Summary'!$B$5:$AW$5)*
($C$5='[17]Calculator Data Summary'!$B$6:$AW$6)*
($C$6='[17]Calculator Data Summary'!$B$4:$AW$4)*
(EJ$13='[17]Calculator Data Summary'!$B$7:$AW$7)*
($B17='[17]Calculator Data Summary'!$A$8:$A$21)*
'[17]Calculator Data Summary'!$B$8:$AW$21)</f>
        <v>14.29</v>
      </c>
      <c r="EL17" s="12" t="s">
        <v>15</v>
      </c>
      <c r="EM17" s="15" cm="1">
        <f t="array" ref="EM17">SUMPRODUCT(($C$4='[18]Calculator Data Summary'!$B$5:$AW$5)*
($C$5='[18]Calculator Data Summary'!$B$6:$AW$6)*
($C$6='[18]Calculator Data Summary'!$B$4:$AW$4)*
(EM$13='[18]Calculator Data Summary'!$B$7:$AW$7)*
($B17='[18]Calculator Data Summary'!$A$8:$A$21)*
'[18]Calculator Data Summary'!$B$8:$AW$21)</f>
        <v>28.770000000000007</v>
      </c>
      <c r="EN17" s="15" cm="1">
        <f t="array" ref="EN17">SUMPRODUCT(($C$4='[18]Calculator Data Summary'!$B$5:$AW$5)*
($C$5='[18]Calculator Data Summary'!$B$6:$AW$6)*
($C$6='[18]Calculator Data Summary'!$B$4:$AW$4)*
(EN$13='[18]Calculator Data Summary'!$B$7:$AW$7)*
($B17='[18]Calculator Data Summary'!$A$8:$A$21)*
'[18]Calculator Data Summary'!$B$8:$AW$21)</f>
        <v>44.42</v>
      </c>
      <c r="EO17" s="15" cm="1">
        <f t="array" ref="EO17">SUMPRODUCT(($C$4='[18]Calculator Data Summary'!$B$5:$AW$5)*
($C$5='[18]Calculator Data Summary'!$B$6:$AW$6)*
($C$6='[18]Calculator Data Summary'!$B$4:$AW$4)*
(EO$13='[18]Calculator Data Summary'!$B$7:$AW$7)*
($B17='[18]Calculator Data Summary'!$A$8:$A$21)*
'[18]Calculator Data Summary'!$B$8:$AW$21)</f>
        <v>30.800000000000008</v>
      </c>
      <c r="EP17" s="15" cm="1">
        <f t="array" ref="EP17">SUMPRODUCT(($C$4='[18]Calculator Data Summary'!$B$5:$AW$5)*
($C$5='[18]Calculator Data Summary'!$B$6:$AW$6)*
($C$6='[18]Calculator Data Summary'!$B$4:$AW$4)*
(EP$13='[18]Calculator Data Summary'!$B$7:$AW$7)*
($B17='[18]Calculator Data Summary'!$A$8:$A$21)*
'[18]Calculator Data Summary'!$B$8:$AW$21)</f>
        <v>35.160000000000004</v>
      </c>
      <c r="EQ17" s="18" cm="1">
        <f t="array" ref="EQ17">SUMPRODUCT(($C$4='[18]Calculator Data Summary'!$B$5:$AW$5)*
($C$5='[18]Calculator Data Summary'!$B$6:$AW$6)*
($C$6='[18]Calculator Data Summary'!$B$4:$AW$4)*
(EQ$13='[18]Calculator Data Summary'!$B$7:$AW$7)*
($B17='[18]Calculator Data Summary'!$A$8:$A$21)*
'[18]Calculator Data Summary'!$B$8:$AW$21)</f>
        <v>34.35</v>
      </c>
      <c r="ES17" s="12" t="s">
        <v>15</v>
      </c>
      <c r="ET17" s="15" cm="1">
        <f t="array" ref="ET17">SUMPRODUCT(($C$4='[19]Calculator Data Summary'!$B$5:$AW$5)*
($C$5='[19]Calculator Data Summary'!$B$6:$AW$6)*
($C$6='[19]Calculator Data Summary'!$B$4:$AW$4)*
(ET$13='[19]Calculator Data Summary'!$B$7:$AW$7)*
($B17='[19]Calculator Data Summary'!$A$8:$A$21)*
'[19]Calculator Data Summary'!$B$8:$AW$21)</f>
        <v>42.04</v>
      </c>
      <c r="EU17" s="15" cm="1">
        <f t="array" ref="EU17">SUMPRODUCT(($C$4='[19]Calculator Data Summary'!$B$5:$AW$5)*
($C$5='[19]Calculator Data Summary'!$B$6:$AW$6)*
($C$6='[19]Calculator Data Summary'!$B$4:$AW$4)*
(EU$13='[19]Calculator Data Summary'!$B$7:$AW$7)*
($B17='[19]Calculator Data Summary'!$A$8:$A$21)*
'[19]Calculator Data Summary'!$B$8:$AW$21)</f>
        <v>43.28</v>
      </c>
      <c r="EV17" s="15" cm="1">
        <f t="array" ref="EV17">SUMPRODUCT(($C$4='[19]Calculator Data Summary'!$B$5:$AW$5)*
($C$5='[19]Calculator Data Summary'!$B$6:$AW$6)*
($C$6='[19]Calculator Data Summary'!$B$4:$AW$4)*
(EV$13='[19]Calculator Data Summary'!$B$7:$AW$7)*
($B17='[19]Calculator Data Summary'!$A$8:$A$21)*
'[19]Calculator Data Summary'!$B$8:$AW$21)</f>
        <v>32.050000000000004</v>
      </c>
      <c r="EW17" s="15" cm="1">
        <f t="array" ref="EW17">SUMPRODUCT(($C$4='[19]Calculator Data Summary'!$B$5:$AW$5)*
($C$5='[19]Calculator Data Summary'!$B$6:$AW$6)*
($C$6='[19]Calculator Data Summary'!$B$4:$AW$4)*
(EW$13='[19]Calculator Data Summary'!$B$7:$AW$7)*
($B17='[19]Calculator Data Summary'!$A$8:$A$21)*
'[19]Calculator Data Summary'!$B$8:$AW$21)</f>
        <v>32.22</v>
      </c>
      <c r="EX17" s="18" cm="1">
        <f t="array" ref="EX17">SUMPRODUCT(($C$4='[19]Calculator Data Summary'!$B$5:$AW$5)*
($C$5='[19]Calculator Data Summary'!$B$6:$AW$6)*
($C$6='[19]Calculator Data Summary'!$B$4:$AW$4)*
(EX$13='[19]Calculator Data Summary'!$B$7:$AW$7)*
($B17='[19]Calculator Data Summary'!$A$8:$A$21)*
'[19]Calculator Data Summary'!$B$8:$AW$21)</f>
        <v>33.069999999999993</v>
      </c>
    </row>
    <row r="18" spans="2:154" x14ac:dyDescent="0.3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($B18='[1]Calculator Data Summary'!$A$8:$A$21)*
'[1]Calculator Data Summary'!$B$8:$AW$21)</f>
        <v>-83.39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($B18='[1]Calculator Data Summary'!$A$8:$A$21)*
'[1]Calculator Data Summary'!$B$8:$AW$21)</f>
        <v>-125.62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($B18='[1]Calculator Data Summary'!$A$8:$A$21)*
'[1]Calculator Data Summary'!$B$8:$AW$21)</f>
        <v>-136.66999999999999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($B18='[1]Calculator Data Summary'!$A$8:$A$21)*
'[1]Calculator Data Summary'!$B$8:$AW$21)</f>
        <v>-158.66999999999999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($B18='[1]Calculator Data Summary'!$A$8:$A$21)*
'[1]Calculator Data Summary'!$B$8:$AW$21)</f>
        <v>-171.52999999999997</v>
      </c>
      <c r="I18" s="12" t="s">
        <v>16</v>
      </c>
      <c r="J18" s="15" cm="1">
        <f t="array" ref="J18">SUMPRODUCT(($C$4='[2]Calculator Data Summary'!$B$5:$AW$5)*
($C$5='[2]Calculator Data Summary'!$B$6:$AW$6)*
($C$6='[2]Calculator Data Summary'!$B$4:$AW$4)*
(J$13='[2]Calculator Data Summary'!$B$7:$AW$7)*
($B18='[2]Calculator Data Summary'!$A$8:$A$21)*
'[2]Calculator Data Summary'!$B$8:$AW$21)</f>
        <v>57.680000000000007</v>
      </c>
      <c r="K18" s="15" cm="1">
        <f t="array" ref="K18">SUMPRODUCT(($C$4='[2]Calculator Data Summary'!$B$5:$AW$5)*
($C$5='[2]Calculator Data Summary'!$B$6:$AW$6)*
($C$6='[2]Calculator Data Summary'!$B$4:$AW$4)*
(K$13='[2]Calculator Data Summary'!$B$7:$AW$7)*
($B18='[2]Calculator Data Summary'!$A$8:$A$21)*
'[2]Calculator Data Summary'!$B$8:$AW$21)</f>
        <v>37.949999999999996</v>
      </c>
      <c r="L18" s="15" cm="1">
        <f t="array" ref="L18">SUMPRODUCT(($C$4='[2]Calculator Data Summary'!$B$5:$AW$5)*
($C$5='[2]Calculator Data Summary'!$B$6:$AW$6)*
($C$6='[2]Calculator Data Summary'!$B$4:$AW$4)*
(L$13='[2]Calculator Data Summary'!$B$7:$AW$7)*
($B18='[2]Calculator Data Summary'!$A$8:$A$21)*
'[2]Calculator Data Summary'!$B$8:$AW$21)</f>
        <v>37.47</v>
      </c>
      <c r="M18" s="15" cm="1">
        <f t="array" ref="M18">SUMPRODUCT(($C$4='[2]Calculator Data Summary'!$B$5:$AW$5)*
($C$5='[2]Calculator Data Summary'!$B$6:$AW$6)*
($C$6='[2]Calculator Data Summary'!$B$4:$AW$4)*
(M$13='[2]Calculator Data Summary'!$B$7:$AW$7)*
($B18='[2]Calculator Data Summary'!$A$8:$A$21)*
'[2]Calculator Data Summary'!$B$8:$AW$21)</f>
        <v>40.54</v>
      </c>
      <c r="N18" s="18" cm="1">
        <f t="array" ref="N18">SUMPRODUCT(($C$4='[2]Calculator Data Summary'!$B$5:$AW$5)*
($C$5='[2]Calculator Data Summary'!$B$6:$AW$6)*
($C$6='[2]Calculator Data Summary'!$B$4:$AW$4)*
(N$13='[2]Calculator Data Summary'!$B$7:$AW$7)*
($B18='[2]Calculator Data Summary'!$A$8:$A$21)*
'[2]Calculator Data Summary'!$B$8:$AW$21)</f>
        <v>37.360000000000007</v>
      </c>
      <c r="P18" s="12" t="s">
        <v>16</v>
      </c>
      <c r="Q18" s="15" cm="1">
        <f t="array" ref="Q18">SUMPRODUCT(($C$4='[3]Calculator Data Summary'!$B$5:$AW$5)*
($C$5='[3]Calculator Data Summary'!$B$6:$AW$6)*
($C$6='[3]Calculator Data Summary'!$B$4:$AW$4)*
(Q$13='[3]Calculator Data Summary'!$B$7:$AW$7)*
($B18='[3]Calculator Data Summary'!$A$8:$A$21)*
'[3]Calculator Data Summary'!$B$8:$AW$21)</f>
        <v>60.569999999999993</v>
      </c>
      <c r="R18" s="15" cm="1">
        <f t="array" ref="R18">SUMPRODUCT(($C$4='[3]Calculator Data Summary'!$B$5:$AW$5)*
($C$5='[3]Calculator Data Summary'!$B$6:$AW$6)*
($C$6='[3]Calculator Data Summary'!$B$4:$AW$4)*
(R$13='[3]Calculator Data Summary'!$B$7:$AW$7)*
($B18='[3]Calculator Data Summary'!$A$8:$A$21)*
'[3]Calculator Data Summary'!$B$8:$AW$21)</f>
        <v>33.739999999999988</v>
      </c>
      <c r="S18" s="15" cm="1">
        <f t="array" ref="S18">SUMPRODUCT(($C$4='[3]Calculator Data Summary'!$B$5:$AW$5)*
($C$5='[3]Calculator Data Summary'!$B$6:$AW$6)*
($C$6='[3]Calculator Data Summary'!$B$4:$AW$4)*
(S$13='[3]Calculator Data Summary'!$B$7:$AW$7)*
($B18='[3]Calculator Data Summary'!$A$8:$A$21)*
'[3]Calculator Data Summary'!$B$8:$AW$21)</f>
        <v>38.880000000000003</v>
      </c>
      <c r="T18" s="15" cm="1">
        <f t="array" ref="T18">SUMPRODUCT(($C$4='[3]Calculator Data Summary'!$B$5:$AW$5)*
($C$5='[3]Calculator Data Summary'!$B$6:$AW$6)*
($C$6='[3]Calculator Data Summary'!$B$4:$AW$4)*
(T$13='[3]Calculator Data Summary'!$B$7:$AW$7)*
($B18='[3]Calculator Data Summary'!$A$8:$A$21)*
'[3]Calculator Data Summary'!$B$8:$AW$21)</f>
        <v>38.269999999999996</v>
      </c>
      <c r="U18" s="18" cm="1">
        <f t="array" ref="U18">SUMPRODUCT(($C$4='[3]Calculator Data Summary'!$B$5:$AW$5)*
($C$5='[3]Calculator Data Summary'!$B$6:$AW$6)*
($C$6='[3]Calculator Data Summary'!$B$4:$AW$4)*
(U$13='[3]Calculator Data Summary'!$B$7:$AW$7)*
($B18='[3]Calculator Data Summary'!$A$8:$A$21)*
'[3]Calculator Data Summary'!$B$8:$AW$21)</f>
        <v>40.930000000000007</v>
      </c>
      <c r="W18" s="12" t="s">
        <v>16</v>
      </c>
      <c r="X18" s="15" cm="1">
        <f t="array" ref="X18">SUMPRODUCT(($C$4='[4]Calculator Data Summary'!$B$5:$AW$5)*
($C$5='[4]Calculator Data Summary'!$B$6:$AW$6)*
($C$6='[4]Calculator Data Summary'!$B$4:$AW$4)*
(X$13='[4]Calculator Data Summary'!$B$7:$AW$7)*
($B18='[4]Calculator Data Summary'!$A$8:$A$21)*
'[4]Calculator Data Summary'!$B$8:$AW$21)</f>
        <v>41.099999999999994</v>
      </c>
      <c r="Y18" s="15" cm="1">
        <f t="array" ref="Y18">SUMPRODUCT(($C$4='[4]Calculator Data Summary'!$B$5:$AW$5)*
($C$5='[4]Calculator Data Summary'!$B$6:$AW$6)*
($C$6='[4]Calculator Data Summary'!$B$4:$AW$4)*
(Y$13='[4]Calculator Data Summary'!$B$7:$AW$7)*
($B18='[4]Calculator Data Summary'!$A$8:$A$21)*
'[4]Calculator Data Summary'!$B$8:$AW$21)</f>
        <v>46.04</v>
      </c>
      <c r="Z18" s="15" cm="1">
        <f t="array" ref="Z18">SUMPRODUCT(($C$4='[4]Calculator Data Summary'!$B$5:$AW$5)*
($C$5='[4]Calculator Data Summary'!$B$6:$AW$6)*
($C$6='[4]Calculator Data Summary'!$B$4:$AW$4)*
(Z$13='[4]Calculator Data Summary'!$B$7:$AW$7)*
($B18='[4]Calculator Data Summary'!$A$8:$A$21)*
'[4]Calculator Data Summary'!$B$8:$AW$21)</f>
        <v>33.22999999999999</v>
      </c>
      <c r="AA18" s="15" cm="1">
        <f t="array" ref="AA18">SUMPRODUCT(($C$4='[4]Calculator Data Summary'!$B$5:$AW$5)*
($C$5='[4]Calculator Data Summary'!$B$6:$AW$6)*
($C$6='[4]Calculator Data Summary'!$B$4:$AW$4)*
(AA$13='[4]Calculator Data Summary'!$B$7:$AW$7)*
($B18='[4]Calculator Data Summary'!$A$8:$A$21)*
'[4]Calculator Data Summary'!$B$8:$AW$21)</f>
        <v>47.559999999999995</v>
      </c>
      <c r="AB18" s="18" cm="1">
        <f t="array" ref="AB18">SUMPRODUCT(($C$4='[4]Calculator Data Summary'!$B$5:$AW$5)*
($C$5='[4]Calculator Data Summary'!$B$6:$AW$6)*
($C$6='[4]Calculator Data Summary'!$B$4:$AW$4)*
(AB$13='[4]Calculator Data Summary'!$B$7:$AW$7)*
($B18='[4]Calculator Data Summary'!$A$8:$A$21)*
'[4]Calculator Data Summary'!$B$8:$AW$21)</f>
        <v>47.35</v>
      </c>
      <c r="AD18" s="12" t="s">
        <v>16</v>
      </c>
      <c r="AE18" s="15" cm="1">
        <f t="array" ref="AE18">SUMPRODUCT(($C$4='[5]Calculator Data Summary'!$B$5:$AW$5)*
($C$5='[5]Calculator Data Summary'!$B$6:$AW$6)*
($C$6='[5]Calculator Data Summary'!$B$4:$AW$4)*
(AE$13='[5]Calculator Data Summary'!$B$7:$AW$7)*
($B18='[5]Calculator Data Summary'!$A$8:$A$21)*
'[5]Calculator Data Summary'!$B$8:$AW$21)</f>
        <v>43.92</v>
      </c>
      <c r="AF18" s="15" cm="1">
        <f t="array" ref="AF18">SUMPRODUCT(($C$4='[5]Calculator Data Summary'!$B$5:$AW$5)*
($C$5='[5]Calculator Data Summary'!$B$6:$AW$6)*
($C$6='[5]Calculator Data Summary'!$B$4:$AW$4)*
(AF$13='[5]Calculator Data Summary'!$B$7:$AW$7)*
($B18='[5]Calculator Data Summary'!$A$8:$A$21)*
'[5]Calculator Data Summary'!$B$8:$AW$21)</f>
        <v>25.859999999999996</v>
      </c>
      <c r="AG18" s="15" cm="1">
        <f t="array" ref="AG18">SUMPRODUCT(($C$4='[5]Calculator Data Summary'!$B$5:$AW$5)*
($C$5='[5]Calculator Data Summary'!$B$6:$AW$6)*
($C$6='[5]Calculator Data Summary'!$B$4:$AW$4)*
(AG$13='[5]Calculator Data Summary'!$B$7:$AW$7)*
($B18='[5]Calculator Data Summary'!$A$8:$A$21)*
'[5]Calculator Data Summary'!$B$8:$AW$21)</f>
        <v>26.34</v>
      </c>
      <c r="AH18" s="15" cm="1">
        <f t="array" ref="AH18">SUMPRODUCT(($C$4='[5]Calculator Data Summary'!$B$5:$AW$5)*
($C$5='[5]Calculator Data Summary'!$B$6:$AW$6)*
($C$6='[5]Calculator Data Summary'!$B$4:$AW$4)*
(AH$13='[5]Calculator Data Summary'!$B$7:$AW$7)*
($B18='[5]Calculator Data Summary'!$A$8:$A$21)*
'[5]Calculator Data Summary'!$B$8:$AW$21)</f>
        <v>24.040000000000003</v>
      </c>
      <c r="AI18" s="18" cm="1">
        <f t="array" ref="AI18">SUMPRODUCT(($C$4='[5]Calculator Data Summary'!$B$5:$AW$5)*
($C$5='[5]Calculator Data Summary'!$B$6:$AW$6)*
($C$6='[5]Calculator Data Summary'!$B$4:$AW$4)*
(AI$13='[5]Calculator Data Summary'!$B$7:$AW$7)*
($B18='[5]Calculator Data Summary'!$A$8:$A$21)*
'[5]Calculator Data Summary'!$B$8:$AW$21)</f>
        <v>25.700000000000003</v>
      </c>
      <c r="AK18" s="12" t="s">
        <v>16</v>
      </c>
      <c r="AL18" s="15" cm="1">
        <f t="array" ref="AL18">SUMPRODUCT(($C$4='[6]Calculator Data Summary'!$B$5:$AW$5)*
($C$5='[6]Calculator Data Summary'!$B$6:$AW$6)*
($C$6='[6]Calculator Data Summary'!$B$4:$AW$4)*
(AL$13='[6]Calculator Data Summary'!$B$7:$AW$7)*
($B18='[6]Calculator Data Summary'!$A$8:$A$21)*
'[6]Calculator Data Summary'!$B$8:$AW$21)</f>
        <v>81.330000000000013</v>
      </c>
      <c r="AM18" s="15" cm="1">
        <f t="array" ref="AM18">SUMPRODUCT(($C$4='[6]Calculator Data Summary'!$B$5:$AW$5)*
($C$5='[6]Calculator Data Summary'!$B$6:$AW$6)*
($C$6='[6]Calculator Data Summary'!$B$4:$AW$4)*
(AM$13='[6]Calculator Data Summary'!$B$7:$AW$7)*
($B18='[6]Calculator Data Summary'!$A$8:$A$21)*
'[6]Calculator Data Summary'!$B$8:$AW$21)</f>
        <v>79.489999999999995</v>
      </c>
      <c r="AN18" s="15" cm="1">
        <f t="array" ref="AN18">SUMPRODUCT(($C$4='[6]Calculator Data Summary'!$B$5:$AW$5)*
($C$5='[6]Calculator Data Summary'!$B$6:$AW$6)*
($C$6='[6]Calculator Data Summary'!$B$4:$AW$4)*
(AN$13='[6]Calculator Data Summary'!$B$7:$AW$7)*
($B18='[6]Calculator Data Summary'!$A$8:$A$21)*
'[6]Calculator Data Summary'!$B$8:$AW$21)</f>
        <v>41.35</v>
      </c>
      <c r="AO18" s="15" cm="1">
        <f t="array" ref="AO18">SUMPRODUCT(($C$4='[6]Calculator Data Summary'!$B$5:$AW$5)*
($C$5='[6]Calculator Data Summary'!$B$6:$AW$6)*
($C$6='[6]Calculator Data Summary'!$B$4:$AW$4)*
(AO$13='[6]Calculator Data Summary'!$B$7:$AW$7)*
($B18='[6]Calculator Data Summary'!$A$8:$A$21)*
'[6]Calculator Data Summary'!$B$8:$AW$21)</f>
        <v>41.03</v>
      </c>
      <c r="AP18" s="18" cm="1">
        <f t="array" ref="AP18">SUMPRODUCT(($C$4='[6]Calculator Data Summary'!$B$5:$AW$5)*
($C$5='[6]Calculator Data Summary'!$B$6:$AW$6)*
($C$6='[6]Calculator Data Summary'!$B$4:$AW$4)*
(AP$13='[6]Calculator Data Summary'!$B$7:$AW$7)*
($B18='[6]Calculator Data Summary'!$A$8:$A$21)*
'[6]Calculator Data Summary'!$B$8:$AW$21)</f>
        <v>44.08</v>
      </c>
      <c r="AR18" s="12" t="s">
        <v>16</v>
      </c>
      <c r="AS18" s="15" cm="1">
        <f t="array" ref="AS18">SUMPRODUCT(($C$4='[7]Calculator Data Summary'!$B$5:$AW$5)*
($C$5='[7]Calculator Data Summary'!$B$6:$AW$6)*
($C$6='[7]Calculator Data Summary'!$B$4:$AW$4)*
(AS$13='[7]Calculator Data Summary'!$B$7:$AW$7)*
($B18='[7]Calculator Data Summary'!$A$8:$A$21)*
'[7]Calculator Data Summary'!$B$8:$AW$21)</f>
        <v>41.81</v>
      </c>
      <c r="AT18" s="15" cm="1">
        <f t="array" ref="AT18">SUMPRODUCT(($C$4='[7]Calculator Data Summary'!$B$5:$AW$5)*
($C$5='[7]Calculator Data Summary'!$B$6:$AW$6)*
($C$6='[7]Calculator Data Summary'!$B$4:$AW$4)*
(AT$13='[7]Calculator Data Summary'!$B$7:$AW$7)*
($B18='[7]Calculator Data Summary'!$A$8:$A$21)*
'[7]Calculator Data Summary'!$B$8:$AW$21)</f>
        <v>28.210000000000004</v>
      </c>
      <c r="AU18" s="15" cm="1">
        <f t="array" ref="AU18">SUMPRODUCT(($C$4='[7]Calculator Data Summary'!$B$5:$AW$5)*
($C$5='[7]Calculator Data Summary'!$B$6:$AW$6)*
($C$6='[7]Calculator Data Summary'!$B$4:$AW$4)*
(AU$13='[7]Calculator Data Summary'!$B$7:$AW$7)*
($B18='[7]Calculator Data Summary'!$A$8:$A$21)*
'[7]Calculator Data Summary'!$B$8:$AW$21)</f>
        <v>29.929999999999989</v>
      </c>
      <c r="AV18" s="15" cm="1">
        <f t="array" ref="AV18">SUMPRODUCT(($C$4='[7]Calculator Data Summary'!$B$5:$AW$5)*
($C$5='[7]Calculator Data Summary'!$B$6:$AW$6)*
($C$6='[7]Calculator Data Summary'!$B$4:$AW$4)*
(AV$13='[7]Calculator Data Summary'!$B$7:$AW$7)*
($B18='[7]Calculator Data Summary'!$A$8:$A$21)*
'[7]Calculator Data Summary'!$B$8:$AW$21)</f>
        <v>32.050000000000004</v>
      </c>
      <c r="AW18" s="18" cm="1">
        <f t="array" ref="AW18">SUMPRODUCT(($C$4='[7]Calculator Data Summary'!$B$5:$AW$5)*
($C$5='[7]Calculator Data Summary'!$B$6:$AW$6)*
($C$6='[7]Calculator Data Summary'!$B$4:$AW$4)*
(AW$13='[7]Calculator Data Summary'!$B$7:$AW$7)*
($B18='[7]Calculator Data Summary'!$A$8:$A$21)*
'[7]Calculator Data Summary'!$B$8:$AW$21)</f>
        <v>32.289999999999992</v>
      </c>
      <c r="AY18" s="12" t="s">
        <v>16</v>
      </c>
      <c r="AZ18" s="15" cm="1">
        <f t="array" ref="AZ18">SUMPRODUCT(($C$4='[8]Calculator Data Summary'!$B$5:$AW$5)*
($C$5='[8]Calculator Data Summary'!$B$6:$AW$6)*
($C$6='[8]Calculator Data Summary'!$B$4:$AW$4)*
(AZ$13='[8]Calculator Data Summary'!$B$7:$AW$7)*
($B18='[8]Calculator Data Summary'!$A$8:$A$21)*
'[8]Calculator Data Summary'!$B$8:$AW$21)</f>
        <v>43.230000000000004</v>
      </c>
      <c r="BA18" s="15" cm="1">
        <f t="array" ref="BA18">SUMPRODUCT(($C$4='[8]Calculator Data Summary'!$B$5:$AW$5)*
($C$5='[8]Calculator Data Summary'!$B$6:$AW$6)*
($C$6='[8]Calculator Data Summary'!$B$4:$AW$4)*
(BA$13='[8]Calculator Data Summary'!$B$7:$AW$7)*
($B18='[8]Calculator Data Summary'!$A$8:$A$21)*
'[8]Calculator Data Summary'!$B$8:$AW$21)</f>
        <v>34.1</v>
      </c>
      <c r="BB18" s="15" cm="1">
        <f t="array" ref="BB18">SUMPRODUCT(($C$4='[8]Calculator Data Summary'!$B$5:$AW$5)*
($C$5='[8]Calculator Data Summary'!$B$6:$AW$6)*
($C$6='[8]Calculator Data Summary'!$B$4:$AW$4)*
(BB$13='[8]Calculator Data Summary'!$B$7:$AW$7)*
($B18='[8]Calculator Data Summary'!$A$8:$A$21)*
'[8]Calculator Data Summary'!$B$8:$AW$21)</f>
        <v>38.559999999999995</v>
      </c>
      <c r="BC18" s="15" cm="1">
        <f t="array" ref="BC18">SUMPRODUCT(($C$4='[8]Calculator Data Summary'!$B$5:$AW$5)*
($C$5='[8]Calculator Data Summary'!$B$6:$AW$6)*
($C$6='[8]Calculator Data Summary'!$B$4:$AW$4)*
(BC$13='[8]Calculator Data Summary'!$B$7:$AW$7)*
($B18='[8]Calculator Data Summary'!$A$8:$A$21)*
'[8]Calculator Data Summary'!$B$8:$AW$21)</f>
        <v>34.629999999999995</v>
      </c>
      <c r="BD18" s="18" cm="1">
        <f t="array" ref="BD18">SUMPRODUCT(($C$4='[8]Calculator Data Summary'!$B$5:$AW$5)*
($C$5='[8]Calculator Data Summary'!$B$6:$AW$6)*
($C$6='[8]Calculator Data Summary'!$B$4:$AW$4)*
(BD$13='[8]Calculator Data Summary'!$B$7:$AW$7)*
($B18='[8]Calculator Data Summary'!$A$8:$A$21)*
'[8]Calculator Data Summary'!$B$8:$AW$21)</f>
        <v>38.54999999999999</v>
      </c>
      <c r="BF18" s="12" t="s">
        <v>16</v>
      </c>
      <c r="BG18" s="15" cm="1">
        <f t="array" ref="BG18">SUMPRODUCT(($C$4='[9]Calculator Data Summary_AV'!$B$5:$AW$5)*
($C$5='[9]Calculator Data Summary_AV'!$B$6:$AW$6)*
($C$6='[9]Calculator Data Summary_AV'!$B$4:$AW$4)*
(BG$13='[9]Calculator Data Summary_AV'!$B$7:$AW$7)*
($B18='[9]Calculator Data Summary_AV'!$A$8:$A$21)*
'[9]Calculator Data Summary_AV'!$B$8:$AW$21)</f>
        <v>38.739999999999995</v>
      </c>
      <c r="BH18" s="15" cm="1">
        <f t="array" ref="BH18">SUMPRODUCT(($C$4='[9]Calculator Data Summary_AV'!$B$5:$AW$5)*
($C$5='[9]Calculator Data Summary_AV'!$B$6:$AW$6)*
($C$6='[9]Calculator Data Summary_AV'!$B$4:$AW$4)*
(BH$13='[9]Calculator Data Summary_AV'!$B$7:$AW$7)*
($B18='[9]Calculator Data Summary_AV'!$A$8:$A$21)*
'[9]Calculator Data Summary_AV'!$B$8:$AW$21)</f>
        <v>24.130000000000003</v>
      </c>
      <c r="BI18" s="15" cm="1">
        <f t="array" ref="BI18">SUMPRODUCT(($C$4='[9]Calculator Data Summary_AV'!$B$5:$AW$5)*
($C$5='[9]Calculator Data Summary_AV'!$B$6:$AW$6)*
($C$6='[9]Calculator Data Summary_AV'!$B$4:$AW$4)*
(BI$13='[9]Calculator Data Summary_AV'!$B$7:$AW$7)*
($B18='[9]Calculator Data Summary_AV'!$A$8:$A$21)*
'[9]Calculator Data Summary_AV'!$B$8:$AW$21)</f>
        <v>29.290000000000003</v>
      </c>
      <c r="BJ18" s="15" cm="1">
        <f t="array" ref="BJ18">SUMPRODUCT(($C$4='[9]Calculator Data Summary_AV'!$B$5:$AW$5)*
($C$5='[9]Calculator Data Summary_AV'!$B$6:$AW$6)*
($C$6='[9]Calculator Data Summary_AV'!$B$4:$AW$4)*
(BJ$13='[9]Calculator Data Summary_AV'!$B$7:$AW$7)*
($B18='[9]Calculator Data Summary_AV'!$A$8:$A$21)*
'[9]Calculator Data Summary_AV'!$B$8:$AW$21)</f>
        <v>30.629999999999995</v>
      </c>
      <c r="BK18" s="15" cm="1">
        <f t="array" ref="BK18">SUMPRODUCT(($C$4='[9]Calculator Data Summary_AV'!$B$5:$AW$5)*
($C$5='[9]Calculator Data Summary_AV'!$B$6:$AW$6)*
($C$6='[9]Calculator Data Summary_AV'!$B$4:$AW$4)*
(BK$13='[9]Calculator Data Summary_AV'!$B$7:$AW$7)*
($B18='[9]Calculator Data Summary_AV'!$A$8:$A$21)*
'[9]Calculator Data Summary_AV'!$B$8:$AW$21)</f>
        <v>29.54</v>
      </c>
      <c r="BM18" s="12" t="s">
        <v>16</v>
      </c>
      <c r="BN18" s="15" cm="1">
        <f t="array" ref="BN18">SUMPRODUCT(($C$4='[9]Calculator Data Summary_PV'!$B$5:$AW$5)*
($C$5='[9]Calculator Data Summary_PV'!$B$6:$AW$6)*
($C$6='[9]Calculator Data Summary_PV'!$B$4:$AW$4)*
(BN$13='[9]Calculator Data Summary_PV'!$B$7:$AW$7)*
($B18='[9]Calculator Data Summary_PV'!$A$8:$A$21)*
'[9]Calculator Data Summary_PV'!$B$8:$AW$21)</f>
        <v>51.769999999999996</v>
      </c>
      <c r="BO18" s="15" cm="1">
        <f t="array" ref="BO18">SUMPRODUCT(($C$4='[9]Calculator Data Summary_PV'!$B$5:$AW$5)*
($C$5='[9]Calculator Data Summary_PV'!$B$6:$AW$6)*
($C$6='[9]Calculator Data Summary_PV'!$B$4:$AW$4)*
(BO$13='[9]Calculator Data Summary_PV'!$B$7:$AW$7)*
($B18='[9]Calculator Data Summary_PV'!$A$8:$A$21)*
'[9]Calculator Data Summary_PV'!$B$8:$AW$21)</f>
        <v>31.599999999999994</v>
      </c>
      <c r="BP18" s="15" cm="1">
        <f t="array" ref="BP18">SUMPRODUCT(($C$4='[9]Calculator Data Summary_PV'!$B$5:$AW$5)*
($C$5='[9]Calculator Data Summary_PV'!$B$6:$AW$6)*
($C$6='[9]Calculator Data Summary_PV'!$B$4:$AW$4)*
(BP$13='[9]Calculator Data Summary_PV'!$B$7:$AW$7)*
($B18='[9]Calculator Data Summary_PV'!$A$8:$A$21)*
'[9]Calculator Data Summary_PV'!$B$8:$AW$21)</f>
        <v>37.089999999999996</v>
      </c>
      <c r="BQ18" s="15" cm="1">
        <f t="array" ref="BQ18">SUMPRODUCT(($C$4='[9]Calculator Data Summary_PV'!$B$5:$AW$5)*
($C$5='[9]Calculator Data Summary_PV'!$B$6:$AW$6)*
($C$6='[9]Calculator Data Summary_PV'!$B$4:$AW$4)*
(BQ$13='[9]Calculator Data Summary_PV'!$B$7:$AW$7)*
($B18='[9]Calculator Data Summary_PV'!$A$8:$A$21)*
'[9]Calculator Data Summary_PV'!$B$8:$AW$21)</f>
        <v>40.199999999999996</v>
      </c>
      <c r="BR18" s="15" cm="1">
        <f t="array" ref="BR18">SUMPRODUCT(($C$4='[9]Calculator Data Summary_PV'!$B$5:$AW$5)*
($C$5='[9]Calculator Data Summary_PV'!$B$6:$AW$6)*
($C$6='[9]Calculator Data Summary_PV'!$B$4:$AW$4)*
(BR$13='[9]Calculator Data Summary_PV'!$B$7:$AW$7)*
($B18='[9]Calculator Data Summary_PV'!$A$8:$A$21)*
'[9]Calculator Data Summary_PV'!$B$8:$AW$21)</f>
        <v>40.589999999999996</v>
      </c>
      <c r="BT18" s="12" t="s">
        <v>16</v>
      </c>
      <c r="BU18" s="15" cm="1">
        <f t="array" ref="BU18">SUMPRODUCT(($C$4='[10]Calculator Data Summary'!$B$5:$AW$5)*
($C$5='[10]Calculator Data Summary'!$B$6:$AW$6)*
($C$6='[10]Calculator Data Summary'!$B$4:$AW$4)*
(BU$13='[10]Calculator Data Summary'!$B$7:$AW$7)*
($B18='[10]Calculator Data Summary'!$A$8:$A$21)*
'[10]Calculator Data Summary'!$B$8:$AW$21)</f>
        <v>31.450000000000003</v>
      </c>
      <c r="BV18" s="15" cm="1">
        <f t="array" ref="BV18">SUMPRODUCT(($C$4='[10]Calculator Data Summary'!$B$5:$AW$5)*
($C$5='[10]Calculator Data Summary'!$B$6:$AW$6)*
($C$6='[10]Calculator Data Summary'!$B$4:$AW$4)*
(BV$13='[10]Calculator Data Summary'!$B$7:$AW$7)*
($B18='[10]Calculator Data Summary'!$A$8:$A$21)*
'[10]Calculator Data Summary'!$B$8:$AW$21)</f>
        <v>22.59</v>
      </c>
      <c r="BW18" s="15" cm="1">
        <f t="array" ref="BW18">SUMPRODUCT(($C$4='[10]Calculator Data Summary'!$B$5:$AW$5)*
($C$5='[10]Calculator Data Summary'!$B$6:$AW$6)*
($C$6='[10]Calculator Data Summary'!$B$4:$AW$4)*
(BW$13='[10]Calculator Data Summary'!$B$7:$AW$7)*
($B18='[10]Calculator Data Summary'!$A$8:$A$21)*
'[10]Calculator Data Summary'!$B$8:$AW$21)</f>
        <v>21.57</v>
      </c>
      <c r="BX18" s="15" cm="1">
        <f t="array" ref="BX18">SUMPRODUCT(($C$4='[10]Calculator Data Summary'!$B$5:$AW$5)*
($C$5='[10]Calculator Data Summary'!$B$6:$AW$6)*
($C$6='[10]Calculator Data Summary'!$B$4:$AW$4)*
(BX$13='[10]Calculator Data Summary'!$B$7:$AW$7)*
($B18='[10]Calculator Data Summary'!$A$8:$A$21)*
'[10]Calculator Data Summary'!$B$8:$AW$21)</f>
        <v>21.320000000000004</v>
      </c>
      <c r="BY18" s="18" cm="1">
        <f t="array" ref="BY18">SUMPRODUCT(($C$4='[10]Calculator Data Summary'!$B$5:$AW$5)*
($C$5='[10]Calculator Data Summary'!$B$6:$AW$6)*
($C$6='[10]Calculator Data Summary'!$B$4:$AW$4)*
(BY$13='[10]Calculator Data Summary'!$B$7:$AW$7)*
($B18='[10]Calculator Data Summary'!$A$8:$A$21)*
'[10]Calculator Data Summary'!$B$8:$AW$21)</f>
        <v>22.990000000000002</v>
      </c>
      <c r="CA18" s="12" t="s">
        <v>16</v>
      </c>
      <c r="CB18" s="15" cm="1">
        <f t="array" ref="CB18">SUMPRODUCT(($C$4='[11]Calculator Data Summary_CH_'!$B$5:$AW$5)*
($C$5='[11]Calculator Data Summary_CH_'!$B$6:$AW$6)*
($C$6='[11]Calculator Data Summary_CH_'!$B$4:$AW$4)*
(CB$13='[11]Calculator Data Summary_CH_'!$B$7:$AW$7)*
($B18='[11]Calculator Data Summary_CH_'!$A$8:$A$21)*
'[11]Calculator Data Summary_CH_'!$B$8:$AW$21)</f>
        <v>20.329999999999998</v>
      </c>
      <c r="CC18" s="15" cm="1">
        <f t="array" ref="CC18">SUMPRODUCT(($C$4='[11]Calculator Data Summary_CH_'!$B$5:$AW$5)*
($C$5='[11]Calculator Data Summary_CH_'!$B$6:$AW$6)*
($C$6='[11]Calculator Data Summary_CH_'!$B$4:$AW$4)*
(CC$13='[11]Calculator Data Summary_CH_'!$B$7:$AW$7)*
($B18='[11]Calculator Data Summary_CH_'!$A$8:$A$21)*
'[11]Calculator Data Summary_CH_'!$B$8:$AW$21)</f>
        <v>14.999999999999998</v>
      </c>
      <c r="CD18" s="15" cm="1">
        <f t="array" ref="CD18">SUMPRODUCT(($C$4='[11]Calculator Data Summary_CH_'!$B$5:$AW$5)*
($C$5='[11]Calculator Data Summary_CH_'!$B$6:$AW$6)*
($C$6='[11]Calculator Data Summary_CH_'!$B$4:$AW$4)*
(CD$13='[11]Calculator Data Summary_CH_'!$B$7:$AW$7)*
($B18='[11]Calculator Data Summary_CH_'!$A$8:$A$21)*
'[11]Calculator Data Summary_CH_'!$B$8:$AW$21)</f>
        <v>12.020000000000001</v>
      </c>
      <c r="CE18" s="15" cm="1">
        <f t="array" ref="CE18">SUMPRODUCT(($C$4='[11]Calculator Data Summary_CH_'!$B$5:$AW$5)*
($C$5='[11]Calculator Data Summary_CH_'!$B$6:$AW$6)*
($C$6='[11]Calculator Data Summary_CH_'!$B$4:$AW$4)*
(CE$13='[11]Calculator Data Summary_CH_'!$B$7:$AW$7)*
($B18='[11]Calculator Data Summary_CH_'!$A$8:$A$21)*
'[11]Calculator Data Summary_CH_'!$B$8:$AW$21)</f>
        <v>19.440000000000001</v>
      </c>
      <c r="CF18" s="18" cm="1">
        <f t="array" ref="CF18">SUMPRODUCT(($C$4='[11]Calculator Data Summary_CH_'!$B$5:$AW$5)*
($C$5='[11]Calculator Data Summary_CH_'!$B$6:$AW$6)*
($C$6='[11]Calculator Data Summary_CH_'!$B$4:$AW$4)*
(CF$13='[11]Calculator Data Summary_CH_'!$B$7:$AW$7)*
($B18='[11]Calculator Data Summary_CH_'!$A$8:$A$21)*
'[11]Calculator Data Summary_CH_'!$B$8:$AW$21)</f>
        <v>20.18</v>
      </c>
      <c r="CH18" s="12" t="s">
        <v>16</v>
      </c>
      <c r="CI18" s="15" cm="1">
        <f t="array" ref="CI18">SUMPRODUCT(($C$4='[11]Calculator Data Summary_ORO'!$B$5:$AW$5)*
($C$5='[11]Calculator Data Summary_ORO'!$B$6:$AW$6)*
($C$6='[11]Calculator Data Summary_ORO'!$B$4:$AW$4)*
(CI$13='[11]Calculator Data Summary_ORO'!$B$7:$AW$7)*
($B18='[11]Calculator Data Summary_ORO'!$A$8:$A$21)*
'[11]Calculator Data Summary_ORO'!$B$8:$AW$21)</f>
        <v>32.32</v>
      </c>
      <c r="CJ18" s="15" cm="1">
        <f t="array" ref="CJ18">SUMPRODUCT(($C$4='[11]Calculator Data Summary_ORO'!$B$5:$AW$5)*
($C$5='[11]Calculator Data Summary_ORO'!$B$6:$AW$6)*
($C$6='[11]Calculator Data Summary_ORO'!$B$4:$AW$4)*
(CJ$13='[11]Calculator Data Summary_ORO'!$B$7:$AW$7)*
($B18='[11]Calculator Data Summary_ORO'!$A$8:$A$21)*
'[11]Calculator Data Summary_ORO'!$B$8:$AW$21)</f>
        <v>19.87</v>
      </c>
      <c r="CK18" s="15" cm="1">
        <f t="array" ref="CK18">SUMPRODUCT(($C$4='[11]Calculator Data Summary_ORO'!$B$5:$AW$5)*
($C$5='[11]Calculator Data Summary_ORO'!$B$6:$AW$6)*
($C$6='[11]Calculator Data Summary_ORO'!$B$4:$AW$4)*
(CK$13='[11]Calculator Data Summary_ORO'!$B$7:$AW$7)*
($B18='[11]Calculator Data Summary_ORO'!$A$8:$A$21)*
'[11]Calculator Data Summary_ORO'!$B$8:$AW$21)</f>
        <v>19.229999999999997</v>
      </c>
      <c r="CL18" s="15" cm="1">
        <f t="array" ref="CL18">SUMPRODUCT(($C$4='[11]Calculator Data Summary_ORO'!$B$5:$AW$5)*
($C$5='[11]Calculator Data Summary_ORO'!$B$6:$AW$6)*
($C$6='[11]Calculator Data Summary_ORO'!$B$4:$AW$4)*
(CL$13='[11]Calculator Data Summary_ORO'!$B$7:$AW$7)*
($B18='[11]Calculator Data Summary_ORO'!$A$8:$A$21)*
'[11]Calculator Data Summary_ORO'!$B$8:$AW$21)</f>
        <v>40.770000000000003</v>
      </c>
      <c r="CM18" s="18" cm="1">
        <f t="array" ref="CM18">SUMPRODUCT(($C$4='[11]Calculator Data Summary_ORO'!$B$5:$AW$5)*
($C$5='[11]Calculator Data Summary_ORO'!$B$6:$AW$6)*
($C$6='[11]Calculator Data Summary_ORO'!$B$4:$AW$4)*
(CM$13='[11]Calculator Data Summary_ORO'!$B$7:$AW$7)*
($B18='[11]Calculator Data Summary_ORO'!$A$8:$A$21)*
'[11]Calculator Data Summary_ORO'!$B$8:$AW$21)</f>
        <v>43.170000000000009</v>
      </c>
      <c r="CO18" s="12" t="s">
        <v>16</v>
      </c>
      <c r="CP18" s="15" cm="1">
        <f t="array" ref="CP18">SUMPRODUCT(($C$4='[12]Calculator Data Summary'!$B$5:$AW$5)*
($C$5='[12]Calculator Data Summary'!$B$6:$AW$6)*
($C$6='[12]Calculator Data Summary'!$B$4:$AW$4)*
(CP$13='[12]Calculator Data Summary'!$B$7:$AW$7)*
($B18='[12]Calculator Data Summary'!$A$8:$A$21)*
'[12]Calculator Data Summary'!$B$8:$AW$21)</f>
        <v>27.97</v>
      </c>
      <c r="CQ18" s="15" cm="1">
        <f t="array" ref="CQ18">SUMPRODUCT(($C$4='[12]Calculator Data Summary'!$B$5:$AW$5)*
($C$5='[12]Calculator Data Summary'!$B$6:$AW$6)*
($C$6='[12]Calculator Data Summary'!$B$4:$AW$4)*
(CQ$13='[12]Calculator Data Summary'!$B$7:$AW$7)*
($B18='[12]Calculator Data Summary'!$A$8:$A$21)*
'[12]Calculator Data Summary'!$B$8:$AW$21)</f>
        <v>20.740000000000006</v>
      </c>
      <c r="CR18" s="15" cm="1">
        <f t="array" ref="CR18">SUMPRODUCT(($C$4='[12]Calculator Data Summary'!$B$5:$AW$5)*
($C$5='[12]Calculator Data Summary'!$B$6:$AW$6)*
($C$6='[12]Calculator Data Summary'!$B$4:$AW$4)*
(CR$13='[12]Calculator Data Summary'!$B$7:$AW$7)*
($B18='[12]Calculator Data Summary'!$A$8:$A$21)*
'[12]Calculator Data Summary'!$B$8:$AW$21)</f>
        <v>19.269999999999992</v>
      </c>
      <c r="CS18" s="15" cm="1">
        <f t="array" ref="CS18">SUMPRODUCT(($C$4='[12]Calculator Data Summary'!$B$5:$AW$5)*
($C$5='[12]Calculator Data Summary'!$B$6:$AW$6)*
($C$6='[12]Calculator Data Summary'!$B$4:$AW$4)*
(CS$13='[12]Calculator Data Summary'!$B$7:$AW$7)*
($B18='[12]Calculator Data Summary'!$A$8:$A$21)*
'[12]Calculator Data Summary'!$B$8:$AW$21)</f>
        <v>23.030000000000005</v>
      </c>
      <c r="CT18" s="18" cm="1">
        <f t="array" ref="CT18">SUMPRODUCT(($C$4='[12]Calculator Data Summary'!$B$5:$AW$5)*
($C$5='[12]Calculator Data Summary'!$B$6:$AW$6)*
($C$6='[12]Calculator Data Summary'!$B$4:$AW$4)*
(CT$13='[12]Calculator Data Summary'!$B$7:$AW$7)*
($B18='[12]Calculator Data Summary'!$A$8:$A$21)*
'[12]Calculator Data Summary'!$B$8:$AW$21)</f>
        <v>24.290000000000003</v>
      </c>
      <c r="CV18" s="12" t="s">
        <v>16</v>
      </c>
      <c r="CW18" s="15" cm="1">
        <f t="array" ref="CW18">SUMPRODUCT(($C$4='[13]Calculator Data Summary'!$B$5:$AW$5)*
($C$5='[13]Calculator Data Summary'!$B$6:$AW$6)*
($C$6='[13]Calculator Data Summary'!$B$4:$AW$4)*
(CW$13='[13]Calculator Data Summary'!$B$7:$AW$7)*
($B18='[13]Calculator Data Summary'!$A$8:$A$21)*
'[13]Calculator Data Summary'!$B$8:$AW$21)</f>
        <v>22.58</v>
      </c>
      <c r="CX18" s="15" cm="1">
        <f t="array" ref="CX18">SUMPRODUCT(($C$4='[13]Calculator Data Summary'!$B$5:$AW$5)*
($C$5='[13]Calculator Data Summary'!$B$6:$AW$6)*
($C$6='[13]Calculator Data Summary'!$B$4:$AW$4)*
(CX$13='[13]Calculator Data Summary'!$B$7:$AW$7)*
($B18='[13]Calculator Data Summary'!$A$8:$A$21)*
'[13]Calculator Data Summary'!$B$8:$AW$21)</f>
        <v>16.29</v>
      </c>
      <c r="CY18" s="15" cm="1">
        <f t="array" ref="CY18">SUMPRODUCT(($C$4='[13]Calculator Data Summary'!$B$5:$AW$5)*
($C$5='[13]Calculator Data Summary'!$B$6:$AW$6)*
($C$6='[13]Calculator Data Summary'!$B$4:$AW$4)*
(CY$13='[13]Calculator Data Summary'!$B$7:$AW$7)*
($B18='[13]Calculator Data Summary'!$A$8:$A$21)*
'[13]Calculator Data Summary'!$B$8:$AW$21)</f>
        <v>16.759999999999998</v>
      </c>
      <c r="CZ18" s="15" cm="1">
        <f t="array" ref="CZ18">SUMPRODUCT(($C$4='[13]Calculator Data Summary'!$B$5:$AW$5)*
($C$5='[13]Calculator Data Summary'!$B$6:$AW$6)*
($C$6='[13]Calculator Data Summary'!$B$4:$AW$4)*
(CZ$13='[13]Calculator Data Summary'!$B$7:$AW$7)*
($B18='[13]Calculator Data Summary'!$A$8:$A$21)*
'[13]Calculator Data Summary'!$B$8:$AW$21)</f>
        <v>20.5</v>
      </c>
      <c r="DA18" s="18" cm="1">
        <f t="array" ref="DA18">SUMPRODUCT(($C$4='[13]Calculator Data Summary'!$B$5:$AW$5)*
($C$5='[13]Calculator Data Summary'!$B$6:$AW$6)*
($C$6='[13]Calculator Data Summary'!$B$4:$AW$4)*
(DA$13='[13]Calculator Data Summary'!$B$7:$AW$7)*
($B18='[13]Calculator Data Summary'!$A$8:$A$21)*
'[13]Calculator Data Summary'!$B$8:$AW$21)</f>
        <v>21.57</v>
      </c>
      <c r="DC18" s="12" t="s">
        <v>16</v>
      </c>
      <c r="DD18" s="15" cm="1">
        <f t="array" ref="DD18">SUMPRODUCT(($C$4='[14]Calculator Data Summary_DOM'!$B$5:$AW$5)*
($C$5='[14]Calculator Data Summary_DOM'!$B$6:$AW$6)*
($C$6='[14]Calculator Data Summary_DOM'!$B$4:$AW$4)*
(DD$13='[14]Calculator Data Summary_DOM'!$B$7:$AW$7)*
($B18='[14]Calculator Data Summary_DOM'!$A$8:$A$21)*
'[14]Calculator Data Summary_DOM'!$B$8:$AW$21)</f>
        <v>35.290000000000006</v>
      </c>
      <c r="DE18" s="15" cm="1">
        <f t="array" ref="DE18">SUMPRODUCT(($C$4='[14]Calculator Data Summary_DOM'!$B$5:$AW$5)*
($C$5='[14]Calculator Data Summary_DOM'!$B$6:$AW$6)*
($C$6='[14]Calculator Data Summary_DOM'!$B$4:$AW$4)*
(DE$13='[14]Calculator Data Summary_DOM'!$B$7:$AW$7)*
($B18='[14]Calculator Data Summary_DOM'!$A$8:$A$21)*
'[14]Calculator Data Summary_DOM'!$B$8:$AW$21)</f>
        <v>23.23</v>
      </c>
      <c r="DF18" s="15" cm="1">
        <f t="array" ref="DF18">SUMPRODUCT(($C$4='[14]Calculator Data Summary_DOM'!$B$5:$AW$5)*
($C$5='[14]Calculator Data Summary_DOM'!$B$6:$AW$6)*
($C$6='[14]Calculator Data Summary_DOM'!$B$4:$AW$4)*
(DF$13='[14]Calculator Data Summary_DOM'!$B$7:$AW$7)*
($B18='[14]Calculator Data Summary_DOM'!$A$8:$A$21)*
'[14]Calculator Data Summary_DOM'!$B$8:$AW$21)</f>
        <v>28.14</v>
      </c>
      <c r="DG18" s="15" cm="1">
        <f t="array" ref="DG18">SUMPRODUCT(($C$4='[14]Calculator Data Summary_DOM'!$B$5:$AW$5)*
($C$5='[14]Calculator Data Summary_DOM'!$B$6:$AW$6)*
($C$6='[14]Calculator Data Summary_DOM'!$B$4:$AW$4)*
(DG$13='[14]Calculator Data Summary_DOM'!$B$7:$AW$7)*
($B18='[14]Calculator Data Summary_DOM'!$A$8:$A$21)*
'[14]Calculator Data Summary_DOM'!$B$8:$AW$21)</f>
        <v>26.57</v>
      </c>
      <c r="DH18" s="18" cm="1">
        <f t="array" ref="DH18">SUMPRODUCT(($C$4='[14]Calculator Data Summary_DOM'!$B$5:$AW$5)*
($C$5='[14]Calculator Data Summary_DOM'!$B$6:$AW$6)*
($C$6='[14]Calculator Data Summary_DOM'!$B$4:$AW$4)*
(DH$13='[14]Calculator Data Summary_DOM'!$B$7:$AW$7)*
($B18='[14]Calculator Data Summary_DOM'!$A$8:$A$21)*
'[14]Calculator Data Summary_DOM'!$B$8:$AW$21)</f>
        <v>25.250000000000004</v>
      </c>
      <c r="DJ18" s="12" t="s">
        <v>16</v>
      </c>
      <c r="DK18" s="15" cm="1">
        <f t="array" ref="DK18">SUMPRODUCT(($C$4='[14]Calculator Data Summary_HR'!$B$5:$AW$5)*
($C$5='[14]Calculator Data Summary_HR'!$B$6:$AW$6)*
($C$6='[14]Calculator Data Summary_HR'!$B$4:$AW$4)*
(DK$13='[14]Calculator Data Summary_HR'!$B$7:$AW$7)*
($B18='[14]Calculator Data Summary_HR'!$A$8:$A$21)*
'[14]Calculator Data Summary_HR'!$B$8:$AW$21)</f>
        <v>43.57</v>
      </c>
      <c r="DL18" s="15" cm="1">
        <f t="array" ref="DL18">SUMPRODUCT(($C$4='[14]Calculator Data Summary_HR'!$B$5:$AW$5)*
($C$5='[14]Calculator Data Summary_HR'!$B$6:$AW$6)*
($C$6='[14]Calculator Data Summary_HR'!$B$4:$AW$4)*
(DL$13='[14]Calculator Data Summary_HR'!$B$7:$AW$7)*
($B18='[14]Calculator Data Summary_HR'!$A$8:$A$21)*
'[14]Calculator Data Summary_HR'!$B$8:$AW$21)</f>
        <v>24.780000000000005</v>
      </c>
      <c r="DM18" s="15" cm="1">
        <f t="array" ref="DM18">SUMPRODUCT(($C$4='[14]Calculator Data Summary_HR'!$B$5:$AW$5)*
($C$5='[14]Calculator Data Summary_HR'!$B$6:$AW$6)*
($C$6='[14]Calculator Data Summary_HR'!$B$4:$AW$4)*
(DM$13='[14]Calculator Data Summary_HR'!$B$7:$AW$7)*
($B18='[14]Calculator Data Summary_HR'!$A$8:$A$21)*
'[14]Calculator Data Summary_HR'!$B$8:$AW$21)</f>
        <v>28.150000000000002</v>
      </c>
      <c r="DN18" s="15" cm="1">
        <f t="array" ref="DN18">SUMPRODUCT(($C$4='[14]Calculator Data Summary_HR'!$B$5:$AW$5)*
($C$5='[14]Calculator Data Summary_HR'!$B$6:$AW$6)*
($C$6='[14]Calculator Data Summary_HR'!$B$4:$AW$4)*
(DN$13='[14]Calculator Data Summary_HR'!$B$7:$AW$7)*
($B18='[14]Calculator Data Summary_HR'!$A$8:$A$21)*
'[14]Calculator Data Summary_HR'!$B$8:$AW$21)</f>
        <v>26.57</v>
      </c>
      <c r="DO18" s="18" cm="1">
        <f t="array" ref="DO18">SUMPRODUCT(($C$4='[14]Calculator Data Summary_HR'!$B$5:$AW$5)*
($C$5='[14]Calculator Data Summary_HR'!$B$6:$AW$6)*
($C$6='[14]Calculator Data Summary_HR'!$B$4:$AW$4)*
(DO$13='[14]Calculator Data Summary_HR'!$B$7:$AW$7)*
($B18='[14]Calculator Data Summary_HR'!$A$8:$A$21)*
'[14]Calculator Data Summary_HR'!$B$8:$AW$21)</f>
        <v>25.250000000000004</v>
      </c>
      <c r="DQ18" s="12" t="s">
        <v>16</v>
      </c>
      <c r="DR18" s="15" cm="1">
        <f t="array" ref="DR18">SUMPRODUCT(($C$4='[15]Calculator Data Summary'!$B$5:$AW$5)*
($C$5='[15]Calculator Data Summary'!$B$6:$AW$6)*
($C$6='[15]Calculator Data Summary'!$B$4:$AW$4)*
(DR$13='[15]Calculator Data Summary'!$B$7:$AW$7)*
($B18='[15]Calculator Data Summary'!$A$8:$A$21)*
'[15]Calculator Data Summary'!$B$8:$AW$21)</f>
        <v>36.429999999999993</v>
      </c>
      <c r="DS18" s="15" cm="1">
        <f t="array" ref="DS18">SUMPRODUCT(($C$4='[15]Calculator Data Summary'!$B$5:$AW$5)*
($C$5='[15]Calculator Data Summary'!$B$6:$AW$6)*
($C$6='[15]Calculator Data Summary'!$B$4:$AW$4)*
(DS$13='[15]Calculator Data Summary'!$B$7:$AW$7)*
($B18='[15]Calculator Data Summary'!$A$8:$A$21)*
'[15]Calculator Data Summary'!$B$8:$AW$21)</f>
        <v>25.010000000000009</v>
      </c>
      <c r="DT18" s="15" cm="1">
        <f t="array" ref="DT18">SUMPRODUCT(($C$4='[15]Calculator Data Summary'!$B$5:$AW$5)*
($C$5='[15]Calculator Data Summary'!$B$6:$AW$6)*
($C$6='[15]Calculator Data Summary'!$B$4:$AW$4)*
(DT$13='[15]Calculator Data Summary'!$B$7:$AW$7)*
($B18='[15]Calculator Data Summary'!$A$8:$A$21)*
'[15]Calculator Data Summary'!$B$8:$AW$21)</f>
        <v>19.999999999999996</v>
      </c>
      <c r="DU18" s="15" cm="1">
        <f t="array" ref="DU18">SUMPRODUCT(($C$4='[15]Calculator Data Summary'!$B$5:$AW$5)*
($C$5='[15]Calculator Data Summary'!$B$6:$AW$6)*
($C$6='[15]Calculator Data Summary'!$B$4:$AW$4)*
(DU$13='[15]Calculator Data Summary'!$B$7:$AW$7)*
($B18='[15]Calculator Data Summary'!$A$8:$A$21)*
'[15]Calculator Data Summary'!$B$8:$AW$21)</f>
        <v>24.090000000000003</v>
      </c>
      <c r="DV18" s="18" cm="1">
        <f t="array" ref="DV18">SUMPRODUCT(($C$4='[15]Calculator Data Summary'!$B$5:$AW$5)*
($C$5='[15]Calculator Data Summary'!$B$6:$AW$6)*
($C$6='[15]Calculator Data Summary'!$B$4:$AW$4)*
(DV$13='[15]Calculator Data Summary'!$B$7:$AW$7)*
($B18='[15]Calculator Data Summary'!$A$8:$A$21)*
'[15]Calculator Data Summary'!$B$8:$AW$21)</f>
        <v>25.750000000000004</v>
      </c>
      <c r="DX18" s="12" t="s">
        <v>16</v>
      </c>
      <c r="DY18" s="15" cm="1">
        <f t="array" ref="DY18">SUMPRODUCT(($C$4='[16]Calculator Data Summary'!$B$5:$AW$5)*
($C$5='[16]Calculator Data Summary'!$B$6:$AW$6)*
($C$6='[16]Calculator Data Summary'!$B$4:$AW$4)*
(DY$13='[16]Calculator Data Summary'!$B$7:$AW$7)*
($B18='[16]Calculator Data Summary'!$A$8:$A$21)*
'[16]Calculator Data Summary'!$B$8:$AW$21)</f>
        <v>165244.1</v>
      </c>
      <c r="DZ18" s="15" cm="1">
        <f t="array" ref="DZ18">SUMPRODUCT(($C$4='[16]Calculator Data Summary'!$B$5:$AW$5)*
($C$5='[16]Calculator Data Summary'!$B$6:$AW$6)*
($C$6='[16]Calculator Data Summary'!$B$4:$AW$4)*
(DZ$13='[16]Calculator Data Summary'!$B$7:$AW$7)*
($B18='[16]Calculator Data Summary'!$A$8:$A$21)*
'[16]Calculator Data Summary'!$B$8:$AW$21)</f>
        <v>274660.92</v>
      </c>
      <c r="EA18" s="15" cm="1">
        <f t="array" ref="EA18">SUMPRODUCT(($C$4='[16]Calculator Data Summary'!$B$5:$AW$5)*
($C$5='[16]Calculator Data Summary'!$B$6:$AW$6)*
($C$6='[16]Calculator Data Summary'!$B$4:$AW$4)*
(EA$13='[16]Calculator Data Summary'!$B$7:$AW$7)*
($B18='[16]Calculator Data Summary'!$A$8:$A$21)*
'[16]Calculator Data Summary'!$B$8:$AW$21)</f>
        <v>276765.87</v>
      </c>
      <c r="EB18" s="15" cm="1">
        <f t="array" ref="EB18">SUMPRODUCT(($C$4='[16]Calculator Data Summary'!$B$5:$AW$5)*
($C$5='[16]Calculator Data Summary'!$B$6:$AW$6)*
($C$6='[16]Calculator Data Summary'!$B$4:$AW$4)*
(EB$13='[16]Calculator Data Summary'!$B$7:$AW$7)*
($B18='[16]Calculator Data Summary'!$A$8:$A$21)*
'[16]Calculator Data Summary'!$B$8:$AW$21)</f>
        <v>364067.14</v>
      </c>
      <c r="EC18" s="18" cm="1">
        <f t="array" ref="EC18">SUMPRODUCT(($C$4='[16]Calculator Data Summary'!$B$5:$AW$5)*
($C$5='[16]Calculator Data Summary'!$B$6:$AW$6)*
($C$6='[16]Calculator Data Summary'!$B$4:$AW$4)*
(EC$13='[16]Calculator Data Summary'!$B$7:$AW$7)*
($B18='[16]Calculator Data Summary'!$A$8:$A$21)*
'[16]Calculator Data Summary'!$B$8:$AW$21)</f>
        <v>414439.82999999996</v>
      </c>
      <c r="EE18" s="12" t="s">
        <v>16</v>
      </c>
      <c r="EF18" s="15" cm="1">
        <f t="array" ref="EF18">SUMPRODUCT(($C$4='[17]Calculator Data Summary'!$B$5:$AW$5)*
($C$5='[17]Calculator Data Summary'!$B$6:$AW$6)*
($C$6='[17]Calculator Data Summary'!$B$4:$AW$4)*
(EF$13='[17]Calculator Data Summary'!$B$7:$AW$7)*
($B18='[17]Calculator Data Summary'!$A$8:$A$21)*
'[17]Calculator Data Summary'!$B$8:$AW$21)</f>
        <v>13.780000000000001</v>
      </c>
      <c r="EG18" s="15" cm="1">
        <f t="array" ref="EG18">SUMPRODUCT(($C$4='[17]Calculator Data Summary'!$B$5:$AW$5)*
($C$5='[17]Calculator Data Summary'!$B$6:$AW$6)*
($C$6='[17]Calculator Data Summary'!$B$4:$AW$4)*
(EG$13='[17]Calculator Data Summary'!$B$7:$AW$7)*
($B18='[17]Calculator Data Summary'!$A$8:$A$21)*
'[17]Calculator Data Summary'!$B$8:$AW$21)</f>
        <v>9.1700000000000017</v>
      </c>
      <c r="EH18" s="15" cm="1">
        <f t="array" ref="EH18">SUMPRODUCT(($C$4='[17]Calculator Data Summary'!$B$5:$AW$5)*
($C$5='[17]Calculator Data Summary'!$B$6:$AW$6)*
($C$6='[17]Calculator Data Summary'!$B$4:$AW$4)*
(EH$13='[17]Calculator Data Summary'!$B$7:$AW$7)*
($B18='[17]Calculator Data Summary'!$A$8:$A$21)*
'[17]Calculator Data Summary'!$B$8:$AW$21)</f>
        <v>8.4000000000000021</v>
      </c>
      <c r="EI18" s="15" cm="1">
        <f t="array" ref="EI18">SUMPRODUCT(($C$4='[17]Calculator Data Summary'!$B$5:$AW$5)*
($C$5='[17]Calculator Data Summary'!$B$6:$AW$6)*
($C$6='[17]Calculator Data Summary'!$B$4:$AW$4)*
(EI$13='[17]Calculator Data Summary'!$B$7:$AW$7)*
($B18='[17]Calculator Data Summary'!$A$8:$A$21)*
'[17]Calculator Data Summary'!$B$8:$AW$21)</f>
        <v>13.06</v>
      </c>
      <c r="EJ18" s="18" cm="1">
        <f t="array" ref="EJ18">SUMPRODUCT(($C$4='[17]Calculator Data Summary'!$B$5:$AW$5)*
($C$5='[17]Calculator Data Summary'!$B$6:$AW$6)*
($C$6='[17]Calculator Data Summary'!$B$4:$AW$4)*
(EJ$13='[17]Calculator Data Summary'!$B$7:$AW$7)*
($B18='[17]Calculator Data Summary'!$A$8:$A$21)*
'[17]Calculator Data Summary'!$B$8:$AW$21)</f>
        <v>14.29</v>
      </c>
      <c r="EL18" s="12" t="s">
        <v>16</v>
      </c>
      <c r="EM18" s="15" cm="1">
        <f t="array" ref="EM18">SUMPRODUCT(($C$4='[18]Calculator Data Summary'!$B$5:$AW$5)*
($C$5='[18]Calculator Data Summary'!$B$6:$AW$6)*
($C$6='[18]Calculator Data Summary'!$B$4:$AW$4)*
(EM$13='[18]Calculator Data Summary'!$B$7:$AW$7)*
($B18='[18]Calculator Data Summary'!$A$8:$A$21)*
'[18]Calculator Data Summary'!$B$8:$AW$21)</f>
        <v>45.320000000000007</v>
      </c>
      <c r="EN18" s="15" cm="1">
        <f t="array" ref="EN18">SUMPRODUCT(($C$4='[18]Calculator Data Summary'!$B$5:$AW$5)*
($C$5='[18]Calculator Data Summary'!$B$6:$AW$6)*
($C$6='[18]Calculator Data Summary'!$B$4:$AW$4)*
(EN$13='[18]Calculator Data Summary'!$B$7:$AW$7)*
($B18='[18]Calculator Data Summary'!$A$8:$A$21)*
'[18]Calculator Data Summary'!$B$8:$AW$21)</f>
        <v>25.830000000000005</v>
      </c>
      <c r="EO18" s="15" cm="1">
        <f t="array" ref="EO18">SUMPRODUCT(($C$4='[18]Calculator Data Summary'!$B$5:$AW$5)*
($C$5='[18]Calculator Data Summary'!$B$6:$AW$6)*
($C$6='[18]Calculator Data Summary'!$B$4:$AW$4)*
(EO$13='[18]Calculator Data Summary'!$B$7:$AW$7)*
($B18='[18]Calculator Data Summary'!$A$8:$A$21)*
'[18]Calculator Data Summary'!$B$8:$AW$21)</f>
        <v>30.800000000000008</v>
      </c>
      <c r="EP18" s="15" cm="1">
        <f t="array" ref="EP18">SUMPRODUCT(($C$4='[18]Calculator Data Summary'!$B$5:$AW$5)*
($C$5='[18]Calculator Data Summary'!$B$6:$AW$6)*
($C$6='[18]Calculator Data Summary'!$B$4:$AW$4)*
(EP$13='[18]Calculator Data Summary'!$B$7:$AW$7)*
($B18='[18]Calculator Data Summary'!$A$8:$A$21)*
'[18]Calculator Data Summary'!$B$8:$AW$21)</f>
        <v>35.160000000000004</v>
      </c>
      <c r="EQ18" s="18" cm="1">
        <f t="array" ref="EQ18">SUMPRODUCT(($C$4='[18]Calculator Data Summary'!$B$5:$AW$5)*
($C$5='[18]Calculator Data Summary'!$B$6:$AW$6)*
($C$6='[18]Calculator Data Summary'!$B$4:$AW$4)*
(EQ$13='[18]Calculator Data Summary'!$B$7:$AW$7)*
($B18='[18]Calculator Data Summary'!$A$8:$A$21)*
'[18]Calculator Data Summary'!$B$8:$AW$21)</f>
        <v>34.35</v>
      </c>
      <c r="ES18" s="12" t="s">
        <v>16</v>
      </c>
      <c r="ET18" s="15" cm="1">
        <f t="array" ref="ET18">SUMPRODUCT(($C$4='[19]Calculator Data Summary'!$B$5:$AW$5)*
($C$5='[19]Calculator Data Summary'!$B$6:$AW$6)*
($C$6='[19]Calculator Data Summary'!$B$4:$AW$4)*
(ET$13='[19]Calculator Data Summary'!$B$7:$AW$7)*
($B18='[19]Calculator Data Summary'!$A$8:$A$21)*
'[19]Calculator Data Summary'!$B$8:$AW$21)</f>
        <v>45.349999999999994</v>
      </c>
      <c r="EU18" s="15" cm="1">
        <f t="array" ref="EU18">SUMPRODUCT(($C$4='[19]Calculator Data Summary'!$B$5:$AW$5)*
($C$5='[19]Calculator Data Summary'!$B$6:$AW$6)*
($C$6='[19]Calculator Data Summary'!$B$4:$AW$4)*
(EU$13='[19]Calculator Data Summary'!$B$7:$AW$7)*
($B18='[19]Calculator Data Summary'!$A$8:$A$21)*
'[19]Calculator Data Summary'!$B$8:$AW$21)</f>
        <v>32.970000000000006</v>
      </c>
      <c r="EV18" s="15" cm="1">
        <f t="array" ref="EV18">SUMPRODUCT(($C$4='[19]Calculator Data Summary'!$B$5:$AW$5)*
($C$5='[19]Calculator Data Summary'!$B$6:$AW$6)*
($C$6='[19]Calculator Data Summary'!$B$4:$AW$4)*
(EV$13='[19]Calculator Data Summary'!$B$7:$AW$7)*
($B18='[19]Calculator Data Summary'!$A$8:$A$21)*
'[19]Calculator Data Summary'!$B$8:$AW$21)</f>
        <v>32.050000000000004</v>
      </c>
      <c r="EW18" s="15" cm="1">
        <f t="array" ref="EW18">SUMPRODUCT(($C$4='[19]Calculator Data Summary'!$B$5:$AW$5)*
($C$5='[19]Calculator Data Summary'!$B$6:$AW$6)*
($C$6='[19]Calculator Data Summary'!$B$4:$AW$4)*
(EW$13='[19]Calculator Data Summary'!$B$7:$AW$7)*
($B18='[19]Calculator Data Summary'!$A$8:$A$21)*
'[19]Calculator Data Summary'!$B$8:$AW$21)</f>
        <v>32.22</v>
      </c>
      <c r="EX18" s="18" cm="1">
        <f t="array" ref="EX18">SUMPRODUCT(($C$4='[19]Calculator Data Summary'!$B$5:$AW$5)*
($C$5='[19]Calculator Data Summary'!$B$6:$AW$6)*
($C$6='[19]Calculator Data Summary'!$B$4:$AW$4)*
(EX$13='[19]Calculator Data Summary'!$B$7:$AW$7)*
($B18='[19]Calculator Data Summary'!$A$8:$A$21)*
'[19]Calculator Data Summary'!$B$8:$AW$21)</f>
        <v>33.069999999999993</v>
      </c>
    </row>
    <row r="19" spans="2:154" x14ac:dyDescent="0.3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($B19='[1]Calculator Data Summary'!$A$8:$A$21)*
'[1]Calculator Data Summary'!$B$8:$AW$21)</f>
        <v>-83.39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($B19='[1]Calculator Data Summary'!$A$8:$A$21)*
'[1]Calculator Data Summary'!$B$8:$AW$21)</f>
        <v>-127.45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($B19='[1]Calculator Data Summary'!$A$8:$A$21)*
'[1]Calculator Data Summary'!$B$8:$AW$21)</f>
        <v>-136.66999999999999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($B19='[1]Calculator Data Summary'!$A$8:$A$21)*
'[1]Calculator Data Summary'!$B$8:$AW$21)</f>
        <v>-158.66999999999999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($B19='[1]Calculator Data Summary'!$A$8:$A$21)*
'[1]Calculator Data Summary'!$B$8:$AW$21)</f>
        <v>-171.52999999999997</v>
      </c>
      <c r="I19" s="12" t="s">
        <v>17</v>
      </c>
      <c r="J19" s="15" cm="1">
        <f t="array" ref="J19">SUMPRODUCT(($C$4='[2]Calculator Data Summary'!$B$5:$AW$5)*
($C$5='[2]Calculator Data Summary'!$B$6:$AW$6)*
($C$6='[2]Calculator Data Summary'!$B$4:$AW$4)*
(J$13='[2]Calculator Data Summary'!$B$7:$AW$7)*
($B19='[2]Calculator Data Summary'!$A$8:$A$21)*
'[2]Calculator Data Summary'!$B$8:$AW$21)</f>
        <v>57.680000000000007</v>
      </c>
      <c r="K19" s="15" cm="1">
        <f t="array" ref="K19">SUMPRODUCT(($C$4='[2]Calculator Data Summary'!$B$5:$AW$5)*
($C$5='[2]Calculator Data Summary'!$B$6:$AW$6)*
($C$6='[2]Calculator Data Summary'!$B$4:$AW$4)*
(K$13='[2]Calculator Data Summary'!$B$7:$AW$7)*
($B19='[2]Calculator Data Summary'!$A$8:$A$21)*
'[2]Calculator Data Summary'!$B$8:$AW$21)</f>
        <v>34.54</v>
      </c>
      <c r="L19" s="15" cm="1">
        <f t="array" ref="L19">SUMPRODUCT(($C$4='[2]Calculator Data Summary'!$B$5:$AW$5)*
($C$5='[2]Calculator Data Summary'!$B$6:$AW$6)*
($C$6='[2]Calculator Data Summary'!$B$4:$AW$4)*
(L$13='[2]Calculator Data Summary'!$B$7:$AW$7)*
($B19='[2]Calculator Data Summary'!$A$8:$A$21)*
'[2]Calculator Data Summary'!$B$8:$AW$21)</f>
        <v>37.47</v>
      </c>
      <c r="M19" s="15" cm="1">
        <f t="array" ref="M19">SUMPRODUCT(($C$4='[2]Calculator Data Summary'!$B$5:$AW$5)*
($C$5='[2]Calculator Data Summary'!$B$6:$AW$6)*
($C$6='[2]Calculator Data Summary'!$B$4:$AW$4)*
(M$13='[2]Calculator Data Summary'!$B$7:$AW$7)*
($B19='[2]Calculator Data Summary'!$A$8:$A$21)*
'[2]Calculator Data Summary'!$B$8:$AW$21)</f>
        <v>40.54</v>
      </c>
      <c r="N19" s="18" cm="1">
        <f t="array" ref="N19">SUMPRODUCT(($C$4='[2]Calculator Data Summary'!$B$5:$AW$5)*
($C$5='[2]Calculator Data Summary'!$B$6:$AW$6)*
($C$6='[2]Calculator Data Summary'!$B$4:$AW$4)*
(N$13='[2]Calculator Data Summary'!$B$7:$AW$7)*
($B19='[2]Calculator Data Summary'!$A$8:$A$21)*
'[2]Calculator Data Summary'!$B$8:$AW$21)</f>
        <v>37.360000000000007</v>
      </c>
      <c r="P19" s="12" t="s">
        <v>17</v>
      </c>
      <c r="Q19" s="15" cm="1">
        <f t="array" ref="Q19">SUMPRODUCT(($C$4='[3]Calculator Data Summary'!$B$5:$AW$5)*
($C$5='[3]Calculator Data Summary'!$B$6:$AW$6)*
($C$6='[3]Calculator Data Summary'!$B$4:$AW$4)*
(Q$13='[3]Calculator Data Summary'!$B$7:$AW$7)*
($B19='[3]Calculator Data Summary'!$A$8:$A$21)*
'[3]Calculator Data Summary'!$B$8:$AW$21)</f>
        <v>60.569999999999993</v>
      </c>
      <c r="R19" s="15" cm="1">
        <f t="array" ref="R19">SUMPRODUCT(($C$4='[3]Calculator Data Summary'!$B$5:$AW$5)*
($C$5='[3]Calculator Data Summary'!$B$6:$AW$6)*
($C$6='[3]Calculator Data Summary'!$B$4:$AW$4)*
(R$13='[3]Calculator Data Summary'!$B$7:$AW$7)*
($B19='[3]Calculator Data Summary'!$A$8:$A$21)*
'[3]Calculator Data Summary'!$B$8:$AW$21)</f>
        <v>32.729999999999997</v>
      </c>
      <c r="S19" s="15" cm="1">
        <f t="array" ref="S19">SUMPRODUCT(($C$4='[3]Calculator Data Summary'!$B$5:$AW$5)*
($C$5='[3]Calculator Data Summary'!$B$6:$AW$6)*
($C$6='[3]Calculator Data Summary'!$B$4:$AW$4)*
(S$13='[3]Calculator Data Summary'!$B$7:$AW$7)*
($B19='[3]Calculator Data Summary'!$A$8:$A$21)*
'[3]Calculator Data Summary'!$B$8:$AW$21)</f>
        <v>38.880000000000003</v>
      </c>
      <c r="T19" s="15" cm="1">
        <f t="array" ref="T19">SUMPRODUCT(($C$4='[3]Calculator Data Summary'!$B$5:$AW$5)*
($C$5='[3]Calculator Data Summary'!$B$6:$AW$6)*
($C$6='[3]Calculator Data Summary'!$B$4:$AW$4)*
(T$13='[3]Calculator Data Summary'!$B$7:$AW$7)*
($B19='[3]Calculator Data Summary'!$A$8:$A$21)*
'[3]Calculator Data Summary'!$B$8:$AW$21)</f>
        <v>38.269999999999996</v>
      </c>
      <c r="U19" s="18" cm="1">
        <f t="array" ref="U19">SUMPRODUCT(($C$4='[3]Calculator Data Summary'!$B$5:$AW$5)*
($C$5='[3]Calculator Data Summary'!$B$6:$AW$6)*
($C$6='[3]Calculator Data Summary'!$B$4:$AW$4)*
(U$13='[3]Calculator Data Summary'!$B$7:$AW$7)*
($B19='[3]Calculator Data Summary'!$A$8:$A$21)*
'[3]Calculator Data Summary'!$B$8:$AW$21)</f>
        <v>40.930000000000007</v>
      </c>
      <c r="W19" s="12" t="s">
        <v>17</v>
      </c>
      <c r="X19" s="15" cm="1">
        <f t="array" ref="X19">SUMPRODUCT(($C$4='[4]Calculator Data Summary'!$B$5:$AW$5)*
($C$5='[4]Calculator Data Summary'!$B$6:$AW$6)*
($C$6='[4]Calculator Data Summary'!$B$4:$AW$4)*
(X$13='[4]Calculator Data Summary'!$B$7:$AW$7)*
($B19='[4]Calculator Data Summary'!$A$8:$A$21)*
'[4]Calculator Data Summary'!$B$8:$AW$21)</f>
        <v>55.73</v>
      </c>
      <c r="Y19" s="15" cm="1">
        <f t="array" ref="Y19">SUMPRODUCT(($C$4='[4]Calculator Data Summary'!$B$5:$AW$5)*
($C$5='[4]Calculator Data Summary'!$B$6:$AW$6)*
($C$6='[4]Calculator Data Summary'!$B$4:$AW$4)*
(Y$13='[4]Calculator Data Summary'!$B$7:$AW$7)*
($B19='[4]Calculator Data Summary'!$A$8:$A$21)*
'[4]Calculator Data Summary'!$B$8:$AW$21)</f>
        <v>41.76</v>
      </c>
      <c r="Z19" s="15" cm="1">
        <f t="array" ref="Z19">SUMPRODUCT(($C$4='[4]Calculator Data Summary'!$B$5:$AW$5)*
($C$5='[4]Calculator Data Summary'!$B$6:$AW$6)*
($C$6='[4]Calculator Data Summary'!$B$4:$AW$4)*
(Z$13='[4]Calculator Data Summary'!$B$7:$AW$7)*
($B19='[4]Calculator Data Summary'!$A$8:$A$21)*
'[4]Calculator Data Summary'!$B$8:$AW$21)</f>
        <v>33.22999999999999</v>
      </c>
      <c r="AA19" s="15" cm="1">
        <f t="array" ref="AA19">SUMPRODUCT(($C$4='[4]Calculator Data Summary'!$B$5:$AW$5)*
($C$5='[4]Calculator Data Summary'!$B$6:$AW$6)*
($C$6='[4]Calculator Data Summary'!$B$4:$AW$4)*
(AA$13='[4]Calculator Data Summary'!$B$7:$AW$7)*
($B19='[4]Calculator Data Summary'!$A$8:$A$21)*
'[4]Calculator Data Summary'!$B$8:$AW$21)</f>
        <v>47.559999999999995</v>
      </c>
      <c r="AB19" s="18" cm="1">
        <f t="array" ref="AB19">SUMPRODUCT(($C$4='[4]Calculator Data Summary'!$B$5:$AW$5)*
($C$5='[4]Calculator Data Summary'!$B$6:$AW$6)*
($C$6='[4]Calculator Data Summary'!$B$4:$AW$4)*
(AB$13='[4]Calculator Data Summary'!$B$7:$AW$7)*
($B19='[4]Calculator Data Summary'!$A$8:$A$21)*
'[4]Calculator Data Summary'!$B$8:$AW$21)</f>
        <v>47.35</v>
      </c>
      <c r="AD19" s="12" t="s">
        <v>17</v>
      </c>
      <c r="AE19" s="15" cm="1">
        <f t="array" ref="AE19">SUMPRODUCT(($C$4='[5]Calculator Data Summary'!$B$5:$AW$5)*
($C$5='[5]Calculator Data Summary'!$B$6:$AW$6)*
($C$6='[5]Calculator Data Summary'!$B$4:$AW$4)*
(AE$13='[5]Calculator Data Summary'!$B$7:$AW$7)*
($B19='[5]Calculator Data Summary'!$A$8:$A$21)*
'[5]Calculator Data Summary'!$B$8:$AW$21)</f>
        <v>43.92</v>
      </c>
      <c r="AF19" s="15" cm="1">
        <f t="array" ref="AF19">SUMPRODUCT(($C$4='[5]Calculator Data Summary'!$B$5:$AW$5)*
($C$5='[5]Calculator Data Summary'!$B$6:$AW$6)*
($C$6='[5]Calculator Data Summary'!$B$4:$AW$4)*
(AF$13='[5]Calculator Data Summary'!$B$7:$AW$7)*
($B19='[5]Calculator Data Summary'!$A$8:$A$21)*
'[5]Calculator Data Summary'!$B$8:$AW$21)</f>
        <v>25.389999999999993</v>
      </c>
      <c r="AG19" s="15" cm="1">
        <f t="array" ref="AG19">SUMPRODUCT(($C$4='[5]Calculator Data Summary'!$B$5:$AW$5)*
($C$5='[5]Calculator Data Summary'!$B$6:$AW$6)*
($C$6='[5]Calculator Data Summary'!$B$4:$AW$4)*
(AG$13='[5]Calculator Data Summary'!$B$7:$AW$7)*
($B19='[5]Calculator Data Summary'!$A$8:$A$21)*
'[5]Calculator Data Summary'!$B$8:$AW$21)</f>
        <v>26.34</v>
      </c>
      <c r="AH19" s="15" cm="1">
        <f t="array" ref="AH19">SUMPRODUCT(($C$4='[5]Calculator Data Summary'!$B$5:$AW$5)*
($C$5='[5]Calculator Data Summary'!$B$6:$AW$6)*
($C$6='[5]Calculator Data Summary'!$B$4:$AW$4)*
(AH$13='[5]Calculator Data Summary'!$B$7:$AW$7)*
($B19='[5]Calculator Data Summary'!$A$8:$A$21)*
'[5]Calculator Data Summary'!$B$8:$AW$21)</f>
        <v>24.040000000000003</v>
      </c>
      <c r="AI19" s="18" cm="1">
        <f t="array" ref="AI19">SUMPRODUCT(($C$4='[5]Calculator Data Summary'!$B$5:$AW$5)*
($C$5='[5]Calculator Data Summary'!$B$6:$AW$6)*
($C$6='[5]Calculator Data Summary'!$B$4:$AW$4)*
(AI$13='[5]Calculator Data Summary'!$B$7:$AW$7)*
($B19='[5]Calculator Data Summary'!$A$8:$A$21)*
'[5]Calculator Data Summary'!$B$8:$AW$21)</f>
        <v>25.700000000000003</v>
      </c>
      <c r="AK19" s="12" t="s">
        <v>17</v>
      </c>
      <c r="AL19" s="15" cm="1">
        <f t="array" ref="AL19">SUMPRODUCT(($C$4='[6]Calculator Data Summary'!$B$5:$AW$5)*
($C$5='[6]Calculator Data Summary'!$B$6:$AW$6)*
($C$6='[6]Calculator Data Summary'!$B$4:$AW$4)*
(AL$13='[6]Calculator Data Summary'!$B$7:$AW$7)*
($B19='[6]Calculator Data Summary'!$A$8:$A$21)*
'[6]Calculator Data Summary'!$B$8:$AW$21)</f>
        <v>81.330000000000013</v>
      </c>
      <c r="AM19" s="15" cm="1">
        <f t="array" ref="AM19">SUMPRODUCT(($C$4='[6]Calculator Data Summary'!$B$5:$AW$5)*
($C$5='[6]Calculator Data Summary'!$B$6:$AW$6)*
($C$6='[6]Calculator Data Summary'!$B$4:$AW$4)*
(AM$13='[6]Calculator Data Summary'!$B$7:$AW$7)*
($B19='[6]Calculator Data Summary'!$A$8:$A$21)*
'[6]Calculator Data Summary'!$B$8:$AW$21)</f>
        <v>63.63</v>
      </c>
      <c r="AN19" s="15" cm="1">
        <f t="array" ref="AN19">SUMPRODUCT(($C$4='[6]Calculator Data Summary'!$B$5:$AW$5)*
($C$5='[6]Calculator Data Summary'!$B$6:$AW$6)*
($C$6='[6]Calculator Data Summary'!$B$4:$AW$4)*
(AN$13='[6]Calculator Data Summary'!$B$7:$AW$7)*
($B19='[6]Calculator Data Summary'!$A$8:$A$21)*
'[6]Calculator Data Summary'!$B$8:$AW$21)</f>
        <v>41.35</v>
      </c>
      <c r="AO19" s="15" cm="1">
        <f t="array" ref="AO19">SUMPRODUCT(($C$4='[6]Calculator Data Summary'!$B$5:$AW$5)*
($C$5='[6]Calculator Data Summary'!$B$6:$AW$6)*
($C$6='[6]Calculator Data Summary'!$B$4:$AW$4)*
(AO$13='[6]Calculator Data Summary'!$B$7:$AW$7)*
($B19='[6]Calculator Data Summary'!$A$8:$A$21)*
'[6]Calculator Data Summary'!$B$8:$AW$21)</f>
        <v>41.03</v>
      </c>
      <c r="AP19" s="18" cm="1">
        <f t="array" ref="AP19">SUMPRODUCT(($C$4='[6]Calculator Data Summary'!$B$5:$AW$5)*
($C$5='[6]Calculator Data Summary'!$B$6:$AW$6)*
($C$6='[6]Calculator Data Summary'!$B$4:$AW$4)*
(AP$13='[6]Calculator Data Summary'!$B$7:$AW$7)*
($B19='[6]Calculator Data Summary'!$A$8:$A$21)*
'[6]Calculator Data Summary'!$B$8:$AW$21)</f>
        <v>44.08</v>
      </c>
      <c r="AR19" s="12" t="s">
        <v>17</v>
      </c>
      <c r="AS19" s="15" cm="1">
        <f t="array" ref="AS19">SUMPRODUCT(($C$4='[7]Calculator Data Summary'!$B$5:$AW$5)*
($C$5='[7]Calculator Data Summary'!$B$6:$AW$6)*
($C$6='[7]Calculator Data Summary'!$B$4:$AW$4)*
(AS$13='[7]Calculator Data Summary'!$B$7:$AW$7)*
($B19='[7]Calculator Data Summary'!$A$8:$A$21)*
'[7]Calculator Data Summary'!$B$8:$AW$21)</f>
        <v>41.81</v>
      </c>
      <c r="AT19" s="15" cm="1">
        <f t="array" ref="AT19">SUMPRODUCT(($C$4='[7]Calculator Data Summary'!$B$5:$AW$5)*
($C$5='[7]Calculator Data Summary'!$B$6:$AW$6)*
($C$6='[7]Calculator Data Summary'!$B$4:$AW$4)*
(AT$13='[7]Calculator Data Summary'!$B$7:$AW$7)*
($B19='[7]Calculator Data Summary'!$A$8:$A$21)*
'[7]Calculator Data Summary'!$B$8:$AW$21)</f>
        <v>25.120000000000005</v>
      </c>
      <c r="AU19" s="15" cm="1">
        <f t="array" ref="AU19">SUMPRODUCT(($C$4='[7]Calculator Data Summary'!$B$5:$AW$5)*
($C$5='[7]Calculator Data Summary'!$B$6:$AW$6)*
($C$6='[7]Calculator Data Summary'!$B$4:$AW$4)*
(AU$13='[7]Calculator Data Summary'!$B$7:$AW$7)*
($B19='[7]Calculator Data Summary'!$A$8:$A$21)*
'[7]Calculator Data Summary'!$B$8:$AW$21)</f>
        <v>29.929999999999989</v>
      </c>
      <c r="AV19" s="15" cm="1">
        <f t="array" ref="AV19">SUMPRODUCT(($C$4='[7]Calculator Data Summary'!$B$5:$AW$5)*
($C$5='[7]Calculator Data Summary'!$B$6:$AW$6)*
($C$6='[7]Calculator Data Summary'!$B$4:$AW$4)*
(AV$13='[7]Calculator Data Summary'!$B$7:$AW$7)*
($B19='[7]Calculator Data Summary'!$A$8:$A$21)*
'[7]Calculator Data Summary'!$B$8:$AW$21)</f>
        <v>32.050000000000004</v>
      </c>
      <c r="AW19" s="18" cm="1">
        <f t="array" ref="AW19">SUMPRODUCT(($C$4='[7]Calculator Data Summary'!$B$5:$AW$5)*
($C$5='[7]Calculator Data Summary'!$B$6:$AW$6)*
($C$6='[7]Calculator Data Summary'!$B$4:$AW$4)*
(AW$13='[7]Calculator Data Summary'!$B$7:$AW$7)*
($B19='[7]Calculator Data Summary'!$A$8:$A$21)*
'[7]Calculator Data Summary'!$B$8:$AW$21)</f>
        <v>32.289999999999992</v>
      </c>
      <c r="AY19" s="12" t="s">
        <v>17</v>
      </c>
      <c r="AZ19" s="15" cm="1">
        <f t="array" ref="AZ19">SUMPRODUCT(($C$4='[8]Calculator Data Summary'!$B$5:$AW$5)*
($C$5='[8]Calculator Data Summary'!$B$6:$AW$6)*
($C$6='[8]Calculator Data Summary'!$B$4:$AW$4)*
(AZ$13='[8]Calculator Data Summary'!$B$7:$AW$7)*
($B19='[8]Calculator Data Summary'!$A$8:$A$21)*
'[8]Calculator Data Summary'!$B$8:$AW$21)</f>
        <v>52.39</v>
      </c>
      <c r="BA19" s="15" cm="1">
        <f t="array" ref="BA19">SUMPRODUCT(($C$4='[8]Calculator Data Summary'!$B$5:$AW$5)*
($C$5='[8]Calculator Data Summary'!$B$6:$AW$6)*
($C$6='[8]Calculator Data Summary'!$B$4:$AW$4)*
(BA$13='[8]Calculator Data Summary'!$B$7:$AW$7)*
($B19='[8]Calculator Data Summary'!$A$8:$A$21)*
'[8]Calculator Data Summary'!$B$8:$AW$21)</f>
        <v>30.709999999999997</v>
      </c>
      <c r="BB19" s="15" cm="1">
        <f t="array" ref="BB19">SUMPRODUCT(($C$4='[8]Calculator Data Summary'!$B$5:$AW$5)*
($C$5='[8]Calculator Data Summary'!$B$6:$AW$6)*
($C$6='[8]Calculator Data Summary'!$B$4:$AW$4)*
(BB$13='[8]Calculator Data Summary'!$B$7:$AW$7)*
($B19='[8]Calculator Data Summary'!$A$8:$A$21)*
'[8]Calculator Data Summary'!$B$8:$AW$21)</f>
        <v>38.559999999999995</v>
      </c>
      <c r="BC19" s="15" cm="1">
        <f t="array" ref="BC19">SUMPRODUCT(($C$4='[8]Calculator Data Summary'!$B$5:$AW$5)*
($C$5='[8]Calculator Data Summary'!$B$6:$AW$6)*
($C$6='[8]Calculator Data Summary'!$B$4:$AW$4)*
(BC$13='[8]Calculator Data Summary'!$B$7:$AW$7)*
($B19='[8]Calculator Data Summary'!$A$8:$A$21)*
'[8]Calculator Data Summary'!$B$8:$AW$21)</f>
        <v>34.629999999999995</v>
      </c>
      <c r="BD19" s="18" cm="1">
        <f t="array" ref="BD19">SUMPRODUCT(($C$4='[8]Calculator Data Summary'!$B$5:$AW$5)*
($C$5='[8]Calculator Data Summary'!$B$6:$AW$6)*
($C$6='[8]Calculator Data Summary'!$B$4:$AW$4)*
(BD$13='[8]Calculator Data Summary'!$B$7:$AW$7)*
($B19='[8]Calculator Data Summary'!$A$8:$A$21)*
'[8]Calculator Data Summary'!$B$8:$AW$21)</f>
        <v>38.54999999999999</v>
      </c>
      <c r="BF19" s="12" t="s">
        <v>17</v>
      </c>
      <c r="BG19" s="15" cm="1">
        <f t="array" ref="BG19">SUMPRODUCT(($C$4='[9]Calculator Data Summary_AV'!$B$5:$AW$5)*
($C$5='[9]Calculator Data Summary_AV'!$B$6:$AW$6)*
($C$6='[9]Calculator Data Summary_AV'!$B$4:$AW$4)*
(BG$13='[9]Calculator Data Summary_AV'!$B$7:$AW$7)*
($B19='[9]Calculator Data Summary_AV'!$A$8:$A$21)*
'[9]Calculator Data Summary_AV'!$B$8:$AW$21)</f>
        <v>44.37</v>
      </c>
      <c r="BH19" s="15" cm="1">
        <f t="array" ref="BH19">SUMPRODUCT(($C$4='[9]Calculator Data Summary_AV'!$B$5:$AW$5)*
($C$5='[9]Calculator Data Summary_AV'!$B$6:$AW$6)*
($C$6='[9]Calculator Data Summary_AV'!$B$4:$AW$4)*
(BH$13='[9]Calculator Data Summary_AV'!$B$7:$AW$7)*
($B19='[9]Calculator Data Summary_AV'!$A$8:$A$21)*
'[9]Calculator Data Summary_AV'!$B$8:$AW$21)</f>
        <v>22.77</v>
      </c>
      <c r="BI19" s="15" cm="1">
        <f t="array" ref="BI19">SUMPRODUCT(($C$4='[9]Calculator Data Summary_AV'!$B$5:$AW$5)*
($C$5='[9]Calculator Data Summary_AV'!$B$6:$AW$6)*
($C$6='[9]Calculator Data Summary_AV'!$B$4:$AW$4)*
(BI$13='[9]Calculator Data Summary_AV'!$B$7:$AW$7)*
($B19='[9]Calculator Data Summary_AV'!$A$8:$A$21)*
'[9]Calculator Data Summary_AV'!$B$8:$AW$21)</f>
        <v>29.290000000000003</v>
      </c>
      <c r="BJ19" s="15" cm="1">
        <f t="array" ref="BJ19">SUMPRODUCT(($C$4='[9]Calculator Data Summary_AV'!$B$5:$AW$5)*
($C$5='[9]Calculator Data Summary_AV'!$B$6:$AW$6)*
($C$6='[9]Calculator Data Summary_AV'!$B$4:$AW$4)*
(BJ$13='[9]Calculator Data Summary_AV'!$B$7:$AW$7)*
($B19='[9]Calculator Data Summary_AV'!$A$8:$A$21)*
'[9]Calculator Data Summary_AV'!$B$8:$AW$21)</f>
        <v>30.629999999999995</v>
      </c>
      <c r="BK19" s="15" cm="1">
        <f t="array" ref="BK19">SUMPRODUCT(($C$4='[9]Calculator Data Summary_AV'!$B$5:$AW$5)*
($C$5='[9]Calculator Data Summary_AV'!$B$6:$AW$6)*
($C$6='[9]Calculator Data Summary_AV'!$B$4:$AW$4)*
(BK$13='[9]Calculator Data Summary_AV'!$B$7:$AW$7)*
($B19='[9]Calculator Data Summary_AV'!$A$8:$A$21)*
'[9]Calculator Data Summary_AV'!$B$8:$AW$21)</f>
        <v>29.54</v>
      </c>
      <c r="BM19" s="12" t="s">
        <v>17</v>
      </c>
      <c r="BN19" s="15" cm="1">
        <f t="array" ref="BN19">SUMPRODUCT(($C$4='[9]Calculator Data Summary_PV'!$B$5:$AW$5)*
($C$5='[9]Calculator Data Summary_PV'!$B$6:$AW$6)*
($C$6='[9]Calculator Data Summary_PV'!$B$4:$AW$4)*
(BN$13='[9]Calculator Data Summary_PV'!$B$7:$AW$7)*
($B19='[9]Calculator Data Summary_PV'!$A$8:$A$21)*
'[9]Calculator Data Summary_PV'!$B$8:$AW$21)</f>
        <v>51.769999999999996</v>
      </c>
      <c r="BO19" s="15" cm="1">
        <f t="array" ref="BO19">SUMPRODUCT(($C$4='[9]Calculator Data Summary_PV'!$B$5:$AW$5)*
($C$5='[9]Calculator Data Summary_PV'!$B$6:$AW$6)*
($C$6='[9]Calculator Data Summary_PV'!$B$4:$AW$4)*
(BO$13='[9]Calculator Data Summary_PV'!$B$7:$AW$7)*
($B19='[9]Calculator Data Summary_PV'!$A$8:$A$21)*
'[9]Calculator Data Summary_PV'!$B$8:$AW$21)</f>
        <v>29.959999999999997</v>
      </c>
      <c r="BP19" s="15" cm="1">
        <f t="array" ref="BP19">SUMPRODUCT(($C$4='[9]Calculator Data Summary_PV'!$B$5:$AW$5)*
($C$5='[9]Calculator Data Summary_PV'!$B$6:$AW$6)*
($C$6='[9]Calculator Data Summary_PV'!$B$4:$AW$4)*
(BP$13='[9]Calculator Data Summary_PV'!$B$7:$AW$7)*
($B19='[9]Calculator Data Summary_PV'!$A$8:$A$21)*
'[9]Calculator Data Summary_PV'!$B$8:$AW$21)</f>
        <v>37.089999999999996</v>
      </c>
      <c r="BQ19" s="15" cm="1">
        <f t="array" ref="BQ19">SUMPRODUCT(($C$4='[9]Calculator Data Summary_PV'!$B$5:$AW$5)*
($C$5='[9]Calculator Data Summary_PV'!$B$6:$AW$6)*
($C$6='[9]Calculator Data Summary_PV'!$B$4:$AW$4)*
(BQ$13='[9]Calculator Data Summary_PV'!$B$7:$AW$7)*
($B19='[9]Calculator Data Summary_PV'!$A$8:$A$21)*
'[9]Calculator Data Summary_PV'!$B$8:$AW$21)</f>
        <v>40.199999999999996</v>
      </c>
      <c r="BR19" s="15" cm="1">
        <f t="array" ref="BR19">SUMPRODUCT(($C$4='[9]Calculator Data Summary_PV'!$B$5:$AW$5)*
($C$5='[9]Calculator Data Summary_PV'!$B$6:$AW$6)*
($C$6='[9]Calculator Data Summary_PV'!$B$4:$AW$4)*
(BR$13='[9]Calculator Data Summary_PV'!$B$7:$AW$7)*
($B19='[9]Calculator Data Summary_PV'!$A$8:$A$21)*
'[9]Calculator Data Summary_PV'!$B$8:$AW$21)</f>
        <v>40.589999999999996</v>
      </c>
      <c r="BT19" s="12" t="s">
        <v>17</v>
      </c>
      <c r="BU19" s="15" cm="1">
        <f t="array" ref="BU19">SUMPRODUCT(($C$4='[10]Calculator Data Summary'!$B$5:$AW$5)*
($C$5='[10]Calculator Data Summary'!$B$6:$AW$6)*
($C$6='[10]Calculator Data Summary'!$B$4:$AW$4)*
(BU$13='[10]Calculator Data Summary'!$B$7:$AW$7)*
($B19='[10]Calculator Data Summary'!$A$8:$A$21)*
'[10]Calculator Data Summary'!$B$8:$AW$21)</f>
        <v>31.450000000000003</v>
      </c>
      <c r="BV19" s="15" cm="1">
        <f t="array" ref="BV19">SUMPRODUCT(($C$4='[10]Calculator Data Summary'!$B$5:$AW$5)*
($C$5='[10]Calculator Data Summary'!$B$6:$AW$6)*
($C$6='[10]Calculator Data Summary'!$B$4:$AW$4)*
(BV$13='[10]Calculator Data Summary'!$B$7:$AW$7)*
($B19='[10]Calculator Data Summary'!$A$8:$A$21)*
'[10]Calculator Data Summary'!$B$8:$AW$21)</f>
        <v>23.990000000000002</v>
      </c>
      <c r="BW19" s="15" cm="1">
        <f t="array" ref="BW19">SUMPRODUCT(($C$4='[10]Calculator Data Summary'!$B$5:$AW$5)*
($C$5='[10]Calculator Data Summary'!$B$6:$AW$6)*
($C$6='[10]Calculator Data Summary'!$B$4:$AW$4)*
(BW$13='[10]Calculator Data Summary'!$B$7:$AW$7)*
($B19='[10]Calculator Data Summary'!$A$8:$A$21)*
'[10]Calculator Data Summary'!$B$8:$AW$21)</f>
        <v>21.57</v>
      </c>
      <c r="BX19" s="15" cm="1">
        <f t="array" ref="BX19">SUMPRODUCT(($C$4='[10]Calculator Data Summary'!$B$5:$AW$5)*
($C$5='[10]Calculator Data Summary'!$B$6:$AW$6)*
($C$6='[10]Calculator Data Summary'!$B$4:$AW$4)*
(BX$13='[10]Calculator Data Summary'!$B$7:$AW$7)*
($B19='[10]Calculator Data Summary'!$A$8:$A$21)*
'[10]Calculator Data Summary'!$B$8:$AW$21)</f>
        <v>21.320000000000004</v>
      </c>
      <c r="BY19" s="18" cm="1">
        <f t="array" ref="BY19">SUMPRODUCT(($C$4='[10]Calculator Data Summary'!$B$5:$AW$5)*
($C$5='[10]Calculator Data Summary'!$B$6:$AW$6)*
($C$6='[10]Calculator Data Summary'!$B$4:$AW$4)*
(BY$13='[10]Calculator Data Summary'!$B$7:$AW$7)*
($B19='[10]Calculator Data Summary'!$A$8:$A$21)*
'[10]Calculator Data Summary'!$B$8:$AW$21)</f>
        <v>22.990000000000002</v>
      </c>
      <c r="CA19" s="12" t="s">
        <v>17</v>
      </c>
      <c r="CB19" s="15" cm="1">
        <f t="array" ref="CB19">SUMPRODUCT(($C$4='[11]Calculator Data Summary_CH_'!$B$5:$AW$5)*
($C$5='[11]Calculator Data Summary_CH_'!$B$6:$AW$6)*
($C$6='[11]Calculator Data Summary_CH_'!$B$4:$AW$4)*
(CB$13='[11]Calculator Data Summary_CH_'!$B$7:$AW$7)*
($B19='[11]Calculator Data Summary_CH_'!$A$8:$A$21)*
'[11]Calculator Data Summary_CH_'!$B$8:$AW$21)</f>
        <v>17.869999999999997</v>
      </c>
      <c r="CC19" s="15" cm="1">
        <f t="array" ref="CC19">SUMPRODUCT(($C$4='[11]Calculator Data Summary_CH_'!$B$5:$AW$5)*
($C$5='[11]Calculator Data Summary_CH_'!$B$6:$AW$6)*
($C$6='[11]Calculator Data Summary_CH_'!$B$4:$AW$4)*
(CC$13='[11]Calculator Data Summary_CH_'!$B$7:$AW$7)*
($B19='[11]Calculator Data Summary_CH_'!$A$8:$A$21)*
'[11]Calculator Data Summary_CH_'!$B$8:$AW$21)</f>
        <v>13.61</v>
      </c>
      <c r="CD19" s="15" cm="1">
        <f t="array" ref="CD19">SUMPRODUCT(($C$4='[11]Calculator Data Summary_CH_'!$B$5:$AW$5)*
($C$5='[11]Calculator Data Summary_CH_'!$B$6:$AW$6)*
($C$6='[11]Calculator Data Summary_CH_'!$B$4:$AW$4)*
(CD$13='[11]Calculator Data Summary_CH_'!$B$7:$AW$7)*
($B19='[11]Calculator Data Summary_CH_'!$A$8:$A$21)*
'[11]Calculator Data Summary_CH_'!$B$8:$AW$21)</f>
        <v>12.020000000000001</v>
      </c>
      <c r="CE19" s="15" cm="1">
        <f t="array" ref="CE19">SUMPRODUCT(($C$4='[11]Calculator Data Summary_CH_'!$B$5:$AW$5)*
($C$5='[11]Calculator Data Summary_CH_'!$B$6:$AW$6)*
($C$6='[11]Calculator Data Summary_CH_'!$B$4:$AW$4)*
(CE$13='[11]Calculator Data Summary_CH_'!$B$7:$AW$7)*
($B19='[11]Calculator Data Summary_CH_'!$A$8:$A$21)*
'[11]Calculator Data Summary_CH_'!$B$8:$AW$21)</f>
        <v>19.440000000000001</v>
      </c>
      <c r="CF19" s="18" cm="1">
        <f t="array" ref="CF19">SUMPRODUCT(($C$4='[11]Calculator Data Summary_CH_'!$B$5:$AW$5)*
($C$5='[11]Calculator Data Summary_CH_'!$B$6:$AW$6)*
($C$6='[11]Calculator Data Summary_CH_'!$B$4:$AW$4)*
(CF$13='[11]Calculator Data Summary_CH_'!$B$7:$AW$7)*
($B19='[11]Calculator Data Summary_CH_'!$A$8:$A$21)*
'[11]Calculator Data Summary_CH_'!$B$8:$AW$21)</f>
        <v>20.18</v>
      </c>
      <c r="CH19" s="12" t="s">
        <v>17</v>
      </c>
      <c r="CI19" s="15" cm="1">
        <f t="array" ref="CI19">SUMPRODUCT(($C$4='[11]Calculator Data Summary_ORO'!$B$5:$AW$5)*
($C$5='[11]Calculator Data Summary_ORO'!$B$6:$AW$6)*
($C$6='[11]Calculator Data Summary_ORO'!$B$4:$AW$4)*
(CI$13='[11]Calculator Data Summary_ORO'!$B$7:$AW$7)*
($B19='[11]Calculator Data Summary_ORO'!$A$8:$A$21)*
'[11]Calculator Data Summary_ORO'!$B$8:$AW$21)</f>
        <v>32.32</v>
      </c>
      <c r="CJ19" s="15" cm="1">
        <f t="array" ref="CJ19">SUMPRODUCT(($C$4='[11]Calculator Data Summary_ORO'!$B$5:$AW$5)*
($C$5='[11]Calculator Data Summary_ORO'!$B$6:$AW$6)*
($C$6='[11]Calculator Data Summary_ORO'!$B$4:$AW$4)*
(CJ$13='[11]Calculator Data Summary_ORO'!$B$7:$AW$7)*
($B19='[11]Calculator Data Summary_ORO'!$A$8:$A$21)*
'[11]Calculator Data Summary_ORO'!$B$8:$AW$21)</f>
        <v>19.87</v>
      </c>
      <c r="CK19" s="15" cm="1">
        <f t="array" ref="CK19">SUMPRODUCT(($C$4='[11]Calculator Data Summary_ORO'!$B$5:$AW$5)*
($C$5='[11]Calculator Data Summary_ORO'!$B$6:$AW$6)*
($C$6='[11]Calculator Data Summary_ORO'!$B$4:$AW$4)*
(CK$13='[11]Calculator Data Summary_ORO'!$B$7:$AW$7)*
($B19='[11]Calculator Data Summary_ORO'!$A$8:$A$21)*
'[11]Calculator Data Summary_ORO'!$B$8:$AW$21)</f>
        <v>19.229999999999997</v>
      </c>
      <c r="CL19" s="15" cm="1">
        <f t="array" ref="CL19">SUMPRODUCT(($C$4='[11]Calculator Data Summary_ORO'!$B$5:$AW$5)*
($C$5='[11]Calculator Data Summary_ORO'!$B$6:$AW$6)*
($C$6='[11]Calculator Data Summary_ORO'!$B$4:$AW$4)*
(CL$13='[11]Calculator Data Summary_ORO'!$B$7:$AW$7)*
($B19='[11]Calculator Data Summary_ORO'!$A$8:$A$21)*
'[11]Calculator Data Summary_ORO'!$B$8:$AW$21)</f>
        <v>40.770000000000003</v>
      </c>
      <c r="CM19" s="18" cm="1">
        <f t="array" ref="CM19">SUMPRODUCT(($C$4='[11]Calculator Data Summary_ORO'!$B$5:$AW$5)*
($C$5='[11]Calculator Data Summary_ORO'!$B$6:$AW$6)*
($C$6='[11]Calculator Data Summary_ORO'!$B$4:$AW$4)*
(CM$13='[11]Calculator Data Summary_ORO'!$B$7:$AW$7)*
($B19='[11]Calculator Data Summary_ORO'!$A$8:$A$21)*
'[11]Calculator Data Summary_ORO'!$B$8:$AW$21)</f>
        <v>43.170000000000009</v>
      </c>
      <c r="CO19" s="12" t="s">
        <v>17</v>
      </c>
      <c r="CP19" s="15" cm="1">
        <f t="array" ref="CP19">SUMPRODUCT(($C$4='[12]Calculator Data Summary'!$B$5:$AW$5)*
($C$5='[12]Calculator Data Summary'!$B$6:$AW$6)*
($C$6='[12]Calculator Data Summary'!$B$4:$AW$4)*
(CP$13='[12]Calculator Data Summary'!$B$7:$AW$7)*
($B19='[12]Calculator Data Summary'!$A$8:$A$21)*
'[12]Calculator Data Summary'!$B$8:$AW$21)</f>
        <v>27.97</v>
      </c>
      <c r="CQ19" s="15" cm="1">
        <f t="array" ref="CQ19">SUMPRODUCT(($C$4='[12]Calculator Data Summary'!$B$5:$AW$5)*
($C$5='[12]Calculator Data Summary'!$B$6:$AW$6)*
($C$6='[12]Calculator Data Summary'!$B$4:$AW$4)*
(CQ$13='[12]Calculator Data Summary'!$B$7:$AW$7)*
($B19='[12]Calculator Data Summary'!$A$8:$A$21)*
'[12]Calculator Data Summary'!$B$8:$AW$21)</f>
        <v>22.000000000000004</v>
      </c>
      <c r="CR19" s="15" cm="1">
        <f t="array" ref="CR19">SUMPRODUCT(($C$4='[12]Calculator Data Summary'!$B$5:$AW$5)*
($C$5='[12]Calculator Data Summary'!$B$6:$AW$6)*
($C$6='[12]Calculator Data Summary'!$B$4:$AW$4)*
(CR$13='[12]Calculator Data Summary'!$B$7:$AW$7)*
($B19='[12]Calculator Data Summary'!$A$8:$A$21)*
'[12]Calculator Data Summary'!$B$8:$AW$21)</f>
        <v>19.269999999999992</v>
      </c>
      <c r="CS19" s="15" cm="1">
        <f t="array" ref="CS19">SUMPRODUCT(($C$4='[12]Calculator Data Summary'!$B$5:$AW$5)*
($C$5='[12]Calculator Data Summary'!$B$6:$AW$6)*
($C$6='[12]Calculator Data Summary'!$B$4:$AW$4)*
(CS$13='[12]Calculator Data Summary'!$B$7:$AW$7)*
($B19='[12]Calculator Data Summary'!$A$8:$A$21)*
'[12]Calculator Data Summary'!$B$8:$AW$21)</f>
        <v>23.030000000000005</v>
      </c>
      <c r="CT19" s="18" cm="1">
        <f t="array" ref="CT19">SUMPRODUCT(($C$4='[12]Calculator Data Summary'!$B$5:$AW$5)*
($C$5='[12]Calculator Data Summary'!$B$6:$AW$6)*
($C$6='[12]Calculator Data Summary'!$B$4:$AW$4)*
(CT$13='[12]Calculator Data Summary'!$B$7:$AW$7)*
($B19='[12]Calculator Data Summary'!$A$8:$A$21)*
'[12]Calculator Data Summary'!$B$8:$AW$21)</f>
        <v>24.290000000000003</v>
      </c>
      <c r="CV19" s="12" t="s">
        <v>17</v>
      </c>
      <c r="CW19" s="15" cm="1">
        <f t="array" ref="CW19">SUMPRODUCT(($C$4='[13]Calculator Data Summary'!$B$5:$AW$5)*
($C$5='[13]Calculator Data Summary'!$B$6:$AW$6)*
($C$6='[13]Calculator Data Summary'!$B$4:$AW$4)*
(CW$13='[13]Calculator Data Summary'!$B$7:$AW$7)*
($B19='[13]Calculator Data Summary'!$A$8:$A$21)*
'[13]Calculator Data Summary'!$B$8:$AW$21)</f>
        <v>22.58</v>
      </c>
      <c r="CX19" s="15" cm="1">
        <f t="array" ref="CX19">SUMPRODUCT(($C$4='[13]Calculator Data Summary'!$B$5:$AW$5)*
($C$5='[13]Calculator Data Summary'!$B$6:$AW$6)*
($C$6='[13]Calculator Data Summary'!$B$4:$AW$4)*
(CX$13='[13]Calculator Data Summary'!$B$7:$AW$7)*
($B19='[13]Calculator Data Summary'!$A$8:$A$21)*
'[13]Calculator Data Summary'!$B$8:$AW$21)</f>
        <v>15.59</v>
      </c>
      <c r="CY19" s="15" cm="1">
        <f t="array" ref="CY19">SUMPRODUCT(($C$4='[13]Calculator Data Summary'!$B$5:$AW$5)*
($C$5='[13]Calculator Data Summary'!$B$6:$AW$6)*
($C$6='[13]Calculator Data Summary'!$B$4:$AW$4)*
(CY$13='[13]Calculator Data Summary'!$B$7:$AW$7)*
($B19='[13]Calculator Data Summary'!$A$8:$A$21)*
'[13]Calculator Data Summary'!$B$8:$AW$21)</f>
        <v>16.759999999999998</v>
      </c>
      <c r="CZ19" s="15" cm="1">
        <f t="array" ref="CZ19">SUMPRODUCT(($C$4='[13]Calculator Data Summary'!$B$5:$AW$5)*
($C$5='[13]Calculator Data Summary'!$B$6:$AW$6)*
($C$6='[13]Calculator Data Summary'!$B$4:$AW$4)*
(CZ$13='[13]Calculator Data Summary'!$B$7:$AW$7)*
($B19='[13]Calculator Data Summary'!$A$8:$A$21)*
'[13]Calculator Data Summary'!$B$8:$AW$21)</f>
        <v>20.5</v>
      </c>
      <c r="DA19" s="18" cm="1">
        <f t="array" ref="DA19">SUMPRODUCT(($C$4='[13]Calculator Data Summary'!$B$5:$AW$5)*
($C$5='[13]Calculator Data Summary'!$B$6:$AW$6)*
($C$6='[13]Calculator Data Summary'!$B$4:$AW$4)*
(DA$13='[13]Calculator Data Summary'!$B$7:$AW$7)*
($B19='[13]Calculator Data Summary'!$A$8:$A$21)*
'[13]Calculator Data Summary'!$B$8:$AW$21)</f>
        <v>21.57</v>
      </c>
      <c r="DC19" s="12" t="s">
        <v>17</v>
      </c>
      <c r="DD19" s="15" cm="1">
        <f t="array" ref="DD19">SUMPRODUCT(($C$4='[14]Calculator Data Summary_DOM'!$B$5:$AW$5)*
($C$5='[14]Calculator Data Summary_DOM'!$B$6:$AW$6)*
($C$6='[14]Calculator Data Summary_DOM'!$B$4:$AW$4)*
(DD$13='[14]Calculator Data Summary_DOM'!$B$7:$AW$7)*
($B19='[14]Calculator Data Summary_DOM'!$A$8:$A$21)*
'[14]Calculator Data Summary_DOM'!$B$8:$AW$21)</f>
        <v>35.290000000000006</v>
      </c>
      <c r="DE19" s="15" cm="1">
        <f t="array" ref="DE19">SUMPRODUCT(($C$4='[14]Calculator Data Summary_DOM'!$B$5:$AW$5)*
($C$5='[14]Calculator Data Summary_DOM'!$B$6:$AW$6)*
($C$6='[14]Calculator Data Summary_DOM'!$B$4:$AW$4)*
(DE$13='[14]Calculator Data Summary_DOM'!$B$7:$AW$7)*
($B19='[14]Calculator Data Summary_DOM'!$A$8:$A$21)*
'[14]Calculator Data Summary_DOM'!$B$8:$AW$21)</f>
        <v>21.96</v>
      </c>
      <c r="DF19" s="15" cm="1">
        <f t="array" ref="DF19">SUMPRODUCT(($C$4='[14]Calculator Data Summary_DOM'!$B$5:$AW$5)*
($C$5='[14]Calculator Data Summary_DOM'!$B$6:$AW$6)*
($C$6='[14]Calculator Data Summary_DOM'!$B$4:$AW$4)*
(DF$13='[14]Calculator Data Summary_DOM'!$B$7:$AW$7)*
($B19='[14]Calculator Data Summary_DOM'!$A$8:$A$21)*
'[14]Calculator Data Summary_DOM'!$B$8:$AW$21)</f>
        <v>28.14</v>
      </c>
      <c r="DG19" s="15" cm="1">
        <f t="array" ref="DG19">SUMPRODUCT(($C$4='[14]Calculator Data Summary_DOM'!$B$5:$AW$5)*
($C$5='[14]Calculator Data Summary_DOM'!$B$6:$AW$6)*
($C$6='[14]Calculator Data Summary_DOM'!$B$4:$AW$4)*
(DG$13='[14]Calculator Data Summary_DOM'!$B$7:$AW$7)*
($B19='[14]Calculator Data Summary_DOM'!$A$8:$A$21)*
'[14]Calculator Data Summary_DOM'!$B$8:$AW$21)</f>
        <v>26.57</v>
      </c>
      <c r="DH19" s="18" cm="1">
        <f t="array" ref="DH19">SUMPRODUCT(($C$4='[14]Calculator Data Summary_DOM'!$B$5:$AW$5)*
($C$5='[14]Calculator Data Summary_DOM'!$B$6:$AW$6)*
($C$6='[14]Calculator Data Summary_DOM'!$B$4:$AW$4)*
(DH$13='[14]Calculator Data Summary_DOM'!$B$7:$AW$7)*
($B19='[14]Calculator Data Summary_DOM'!$A$8:$A$21)*
'[14]Calculator Data Summary_DOM'!$B$8:$AW$21)</f>
        <v>25.250000000000004</v>
      </c>
      <c r="DJ19" s="12" t="s">
        <v>17</v>
      </c>
      <c r="DK19" s="15" cm="1">
        <f t="array" ref="DK19">SUMPRODUCT(($C$4='[14]Calculator Data Summary_HR'!$B$5:$AW$5)*
($C$5='[14]Calculator Data Summary_HR'!$B$6:$AW$6)*
($C$6='[14]Calculator Data Summary_HR'!$B$4:$AW$4)*
(DK$13='[14]Calculator Data Summary_HR'!$B$7:$AW$7)*
($B19='[14]Calculator Data Summary_HR'!$A$8:$A$21)*
'[14]Calculator Data Summary_HR'!$B$8:$AW$21)</f>
        <v>39.81</v>
      </c>
      <c r="DL19" s="15" cm="1">
        <f t="array" ref="DL19">SUMPRODUCT(($C$4='[14]Calculator Data Summary_HR'!$B$5:$AW$5)*
($C$5='[14]Calculator Data Summary_HR'!$B$6:$AW$6)*
($C$6='[14]Calculator Data Summary_HR'!$B$4:$AW$4)*
(DL$13='[14]Calculator Data Summary_HR'!$B$7:$AW$7)*
($B19='[14]Calculator Data Summary_HR'!$A$8:$A$21)*
'[14]Calculator Data Summary_HR'!$B$8:$AW$21)</f>
        <v>23.060000000000002</v>
      </c>
      <c r="DM19" s="15" cm="1">
        <f t="array" ref="DM19">SUMPRODUCT(($C$4='[14]Calculator Data Summary_HR'!$B$5:$AW$5)*
($C$5='[14]Calculator Data Summary_HR'!$B$6:$AW$6)*
($C$6='[14]Calculator Data Summary_HR'!$B$4:$AW$4)*
(DM$13='[14]Calculator Data Summary_HR'!$B$7:$AW$7)*
($B19='[14]Calculator Data Summary_HR'!$A$8:$A$21)*
'[14]Calculator Data Summary_HR'!$B$8:$AW$21)</f>
        <v>28.150000000000002</v>
      </c>
      <c r="DN19" s="15" cm="1">
        <f t="array" ref="DN19">SUMPRODUCT(($C$4='[14]Calculator Data Summary_HR'!$B$5:$AW$5)*
($C$5='[14]Calculator Data Summary_HR'!$B$6:$AW$6)*
($C$6='[14]Calculator Data Summary_HR'!$B$4:$AW$4)*
(DN$13='[14]Calculator Data Summary_HR'!$B$7:$AW$7)*
($B19='[14]Calculator Data Summary_HR'!$A$8:$A$21)*
'[14]Calculator Data Summary_HR'!$B$8:$AW$21)</f>
        <v>26.57</v>
      </c>
      <c r="DO19" s="18" cm="1">
        <f t="array" ref="DO19">SUMPRODUCT(($C$4='[14]Calculator Data Summary_HR'!$B$5:$AW$5)*
($C$5='[14]Calculator Data Summary_HR'!$B$6:$AW$6)*
($C$6='[14]Calculator Data Summary_HR'!$B$4:$AW$4)*
(DO$13='[14]Calculator Data Summary_HR'!$B$7:$AW$7)*
($B19='[14]Calculator Data Summary_HR'!$A$8:$A$21)*
'[14]Calculator Data Summary_HR'!$B$8:$AW$21)</f>
        <v>25.250000000000004</v>
      </c>
      <c r="DQ19" s="12" t="s">
        <v>17</v>
      </c>
      <c r="DR19" s="15" cm="1">
        <f t="array" ref="DR19">SUMPRODUCT(($C$4='[15]Calculator Data Summary'!$B$5:$AW$5)*
($C$5='[15]Calculator Data Summary'!$B$6:$AW$6)*
($C$6='[15]Calculator Data Summary'!$B$4:$AW$4)*
(DR$13='[15]Calculator Data Summary'!$B$7:$AW$7)*
($B19='[15]Calculator Data Summary'!$A$8:$A$21)*
'[15]Calculator Data Summary'!$B$8:$AW$21)</f>
        <v>36.429999999999993</v>
      </c>
      <c r="DS19" s="15" cm="1">
        <f t="array" ref="DS19">SUMPRODUCT(($C$4='[15]Calculator Data Summary'!$B$5:$AW$5)*
($C$5='[15]Calculator Data Summary'!$B$6:$AW$6)*
($C$6='[15]Calculator Data Summary'!$B$4:$AW$4)*
(DS$13='[15]Calculator Data Summary'!$B$7:$AW$7)*
($B19='[15]Calculator Data Summary'!$A$8:$A$21)*
'[15]Calculator Data Summary'!$B$8:$AW$21)</f>
        <v>24.880000000000006</v>
      </c>
      <c r="DT19" s="15" cm="1">
        <f t="array" ref="DT19">SUMPRODUCT(($C$4='[15]Calculator Data Summary'!$B$5:$AW$5)*
($C$5='[15]Calculator Data Summary'!$B$6:$AW$6)*
($C$6='[15]Calculator Data Summary'!$B$4:$AW$4)*
(DT$13='[15]Calculator Data Summary'!$B$7:$AW$7)*
($B19='[15]Calculator Data Summary'!$A$8:$A$21)*
'[15]Calculator Data Summary'!$B$8:$AW$21)</f>
        <v>19.999999999999996</v>
      </c>
      <c r="DU19" s="15" cm="1">
        <f t="array" ref="DU19">SUMPRODUCT(($C$4='[15]Calculator Data Summary'!$B$5:$AW$5)*
($C$5='[15]Calculator Data Summary'!$B$6:$AW$6)*
($C$6='[15]Calculator Data Summary'!$B$4:$AW$4)*
(DU$13='[15]Calculator Data Summary'!$B$7:$AW$7)*
($B19='[15]Calculator Data Summary'!$A$8:$A$21)*
'[15]Calculator Data Summary'!$B$8:$AW$21)</f>
        <v>24.090000000000003</v>
      </c>
      <c r="DV19" s="18" cm="1">
        <f t="array" ref="DV19">SUMPRODUCT(($C$4='[15]Calculator Data Summary'!$B$5:$AW$5)*
($C$5='[15]Calculator Data Summary'!$B$6:$AW$6)*
($C$6='[15]Calculator Data Summary'!$B$4:$AW$4)*
(DV$13='[15]Calculator Data Summary'!$B$7:$AW$7)*
($B19='[15]Calculator Data Summary'!$A$8:$A$21)*
'[15]Calculator Data Summary'!$B$8:$AW$21)</f>
        <v>25.750000000000004</v>
      </c>
      <c r="DX19" s="12" t="s">
        <v>17</v>
      </c>
      <c r="DY19" s="15" cm="1">
        <f t="array" ref="DY19">SUMPRODUCT(($C$4='[16]Calculator Data Summary'!$B$5:$AW$5)*
($C$5='[16]Calculator Data Summary'!$B$6:$AW$6)*
($C$6='[16]Calculator Data Summary'!$B$4:$AW$4)*
(DY$13='[16]Calculator Data Summary'!$B$7:$AW$7)*
($B19='[16]Calculator Data Summary'!$A$8:$A$21)*
'[16]Calculator Data Summary'!$B$8:$AW$21)</f>
        <v>165244.1</v>
      </c>
      <c r="DZ19" s="15" cm="1">
        <f t="array" ref="DZ19">SUMPRODUCT(($C$4='[16]Calculator Data Summary'!$B$5:$AW$5)*
($C$5='[16]Calculator Data Summary'!$B$6:$AW$6)*
($C$6='[16]Calculator Data Summary'!$B$4:$AW$4)*
(DZ$13='[16]Calculator Data Summary'!$B$7:$AW$7)*
($B19='[16]Calculator Data Summary'!$A$8:$A$21)*
'[16]Calculator Data Summary'!$B$8:$AW$21)</f>
        <v>274660.92</v>
      </c>
      <c r="EA19" s="15" cm="1">
        <f t="array" ref="EA19">SUMPRODUCT(($C$4='[16]Calculator Data Summary'!$B$5:$AW$5)*
($C$5='[16]Calculator Data Summary'!$B$6:$AW$6)*
($C$6='[16]Calculator Data Summary'!$B$4:$AW$4)*
(EA$13='[16]Calculator Data Summary'!$B$7:$AW$7)*
($B19='[16]Calculator Data Summary'!$A$8:$A$21)*
'[16]Calculator Data Summary'!$B$8:$AW$21)</f>
        <v>276765.87</v>
      </c>
      <c r="EB19" s="15" cm="1">
        <f t="array" ref="EB19">SUMPRODUCT(($C$4='[16]Calculator Data Summary'!$B$5:$AW$5)*
($C$5='[16]Calculator Data Summary'!$B$6:$AW$6)*
($C$6='[16]Calculator Data Summary'!$B$4:$AW$4)*
(EB$13='[16]Calculator Data Summary'!$B$7:$AW$7)*
($B19='[16]Calculator Data Summary'!$A$8:$A$21)*
'[16]Calculator Data Summary'!$B$8:$AW$21)</f>
        <v>364067.14</v>
      </c>
      <c r="EC19" s="18" cm="1">
        <f t="array" ref="EC19">SUMPRODUCT(($C$4='[16]Calculator Data Summary'!$B$5:$AW$5)*
($C$5='[16]Calculator Data Summary'!$B$6:$AW$6)*
($C$6='[16]Calculator Data Summary'!$B$4:$AW$4)*
(EC$13='[16]Calculator Data Summary'!$B$7:$AW$7)*
($B19='[16]Calculator Data Summary'!$A$8:$A$21)*
'[16]Calculator Data Summary'!$B$8:$AW$21)</f>
        <v>414439.82999999996</v>
      </c>
      <c r="EE19" s="12" t="s">
        <v>17</v>
      </c>
      <c r="EF19" s="15" cm="1">
        <f t="array" ref="EF19">SUMPRODUCT(($C$4='[17]Calculator Data Summary'!$B$5:$AW$5)*
($C$5='[17]Calculator Data Summary'!$B$6:$AW$6)*
($C$6='[17]Calculator Data Summary'!$B$4:$AW$4)*
(EF$13='[17]Calculator Data Summary'!$B$7:$AW$7)*
($B19='[17]Calculator Data Summary'!$A$8:$A$21)*
'[17]Calculator Data Summary'!$B$8:$AW$21)</f>
        <v>13.780000000000001</v>
      </c>
      <c r="EG19" s="15" cm="1">
        <f t="array" ref="EG19">SUMPRODUCT(($C$4='[17]Calculator Data Summary'!$B$5:$AW$5)*
($C$5='[17]Calculator Data Summary'!$B$6:$AW$6)*
($C$6='[17]Calculator Data Summary'!$B$4:$AW$4)*
(EG$13='[17]Calculator Data Summary'!$B$7:$AW$7)*
($B19='[17]Calculator Data Summary'!$A$8:$A$21)*
'[17]Calculator Data Summary'!$B$8:$AW$21)</f>
        <v>8.8900000000000023</v>
      </c>
      <c r="EH19" s="15" cm="1">
        <f t="array" ref="EH19">SUMPRODUCT(($C$4='[17]Calculator Data Summary'!$B$5:$AW$5)*
($C$5='[17]Calculator Data Summary'!$B$6:$AW$6)*
($C$6='[17]Calculator Data Summary'!$B$4:$AW$4)*
(EH$13='[17]Calculator Data Summary'!$B$7:$AW$7)*
($B19='[17]Calculator Data Summary'!$A$8:$A$21)*
'[17]Calculator Data Summary'!$B$8:$AW$21)</f>
        <v>8.4000000000000021</v>
      </c>
      <c r="EI19" s="15" cm="1">
        <f t="array" ref="EI19">SUMPRODUCT(($C$4='[17]Calculator Data Summary'!$B$5:$AW$5)*
($C$5='[17]Calculator Data Summary'!$B$6:$AW$6)*
($C$6='[17]Calculator Data Summary'!$B$4:$AW$4)*
(EI$13='[17]Calculator Data Summary'!$B$7:$AW$7)*
($B19='[17]Calculator Data Summary'!$A$8:$A$21)*
'[17]Calculator Data Summary'!$B$8:$AW$21)</f>
        <v>13.06</v>
      </c>
      <c r="EJ19" s="18" cm="1">
        <f t="array" ref="EJ19">SUMPRODUCT(($C$4='[17]Calculator Data Summary'!$B$5:$AW$5)*
($C$5='[17]Calculator Data Summary'!$B$6:$AW$6)*
($C$6='[17]Calculator Data Summary'!$B$4:$AW$4)*
(EJ$13='[17]Calculator Data Summary'!$B$7:$AW$7)*
($B19='[17]Calculator Data Summary'!$A$8:$A$21)*
'[17]Calculator Data Summary'!$B$8:$AW$21)</f>
        <v>14.29</v>
      </c>
      <c r="EL19" s="12" t="s">
        <v>17</v>
      </c>
      <c r="EM19" s="15" cm="1">
        <f t="array" ref="EM19">SUMPRODUCT(($C$4='[18]Calculator Data Summary'!$B$5:$AW$5)*
($C$5='[18]Calculator Data Summary'!$B$6:$AW$6)*
($C$6='[18]Calculator Data Summary'!$B$4:$AW$4)*
(EM$13='[18]Calculator Data Summary'!$B$7:$AW$7)*
($B19='[18]Calculator Data Summary'!$A$8:$A$21)*
'[18]Calculator Data Summary'!$B$8:$AW$21)</f>
        <v>45.320000000000007</v>
      </c>
      <c r="EN19" s="15" cm="1">
        <f t="array" ref="EN19">SUMPRODUCT(($C$4='[18]Calculator Data Summary'!$B$5:$AW$5)*
($C$5='[18]Calculator Data Summary'!$B$6:$AW$6)*
($C$6='[18]Calculator Data Summary'!$B$4:$AW$4)*
(EN$13='[18]Calculator Data Summary'!$B$7:$AW$7)*
($B19='[18]Calculator Data Summary'!$A$8:$A$21)*
'[18]Calculator Data Summary'!$B$8:$AW$21)</f>
        <v>24.250000000000007</v>
      </c>
      <c r="EO19" s="15" cm="1">
        <f t="array" ref="EO19">SUMPRODUCT(($C$4='[18]Calculator Data Summary'!$B$5:$AW$5)*
($C$5='[18]Calculator Data Summary'!$B$6:$AW$6)*
($C$6='[18]Calculator Data Summary'!$B$4:$AW$4)*
(EO$13='[18]Calculator Data Summary'!$B$7:$AW$7)*
($B19='[18]Calculator Data Summary'!$A$8:$A$21)*
'[18]Calculator Data Summary'!$B$8:$AW$21)</f>
        <v>30.800000000000008</v>
      </c>
      <c r="EP19" s="15" cm="1">
        <f t="array" ref="EP19">SUMPRODUCT(($C$4='[18]Calculator Data Summary'!$B$5:$AW$5)*
($C$5='[18]Calculator Data Summary'!$B$6:$AW$6)*
($C$6='[18]Calculator Data Summary'!$B$4:$AW$4)*
(EP$13='[18]Calculator Data Summary'!$B$7:$AW$7)*
($B19='[18]Calculator Data Summary'!$A$8:$A$21)*
'[18]Calculator Data Summary'!$B$8:$AW$21)</f>
        <v>35.160000000000004</v>
      </c>
      <c r="EQ19" s="18" cm="1">
        <f t="array" ref="EQ19">SUMPRODUCT(($C$4='[18]Calculator Data Summary'!$B$5:$AW$5)*
($C$5='[18]Calculator Data Summary'!$B$6:$AW$6)*
($C$6='[18]Calculator Data Summary'!$B$4:$AW$4)*
(EQ$13='[18]Calculator Data Summary'!$B$7:$AW$7)*
($B19='[18]Calculator Data Summary'!$A$8:$A$21)*
'[18]Calculator Data Summary'!$B$8:$AW$21)</f>
        <v>34.35</v>
      </c>
      <c r="ES19" s="12" t="s">
        <v>17</v>
      </c>
      <c r="ET19" s="15" cm="1">
        <f t="array" ref="ET19">SUMPRODUCT(($C$4='[19]Calculator Data Summary'!$B$5:$AW$5)*
($C$5='[19]Calculator Data Summary'!$B$6:$AW$6)*
($C$6='[19]Calculator Data Summary'!$B$4:$AW$4)*
(ET$13='[19]Calculator Data Summary'!$B$7:$AW$7)*
($B19='[19]Calculator Data Summary'!$A$8:$A$21)*
'[19]Calculator Data Summary'!$B$8:$AW$21)</f>
        <v>45.349999999999994</v>
      </c>
      <c r="EU19" s="15" cm="1">
        <f t="array" ref="EU19">SUMPRODUCT(($C$4='[19]Calculator Data Summary'!$B$5:$AW$5)*
($C$5='[19]Calculator Data Summary'!$B$6:$AW$6)*
($C$6='[19]Calculator Data Summary'!$B$4:$AW$4)*
(EU$13='[19]Calculator Data Summary'!$B$7:$AW$7)*
($B19='[19]Calculator Data Summary'!$A$8:$A$21)*
'[19]Calculator Data Summary'!$B$8:$AW$21)</f>
        <v>29.000000000000004</v>
      </c>
      <c r="EV19" s="15" cm="1">
        <f t="array" ref="EV19">SUMPRODUCT(($C$4='[19]Calculator Data Summary'!$B$5:$AW$5)*
($C$5='[19]Calculator Data Summary'!$B$6:$AW$6)*
($C$6='[19]Calculator Data Summary'!$B$4:$AW$4)*
(EV$13='[19]Calculator Data Summary'!$B$7:$AW$7)*
($B19='[19]Calculator Data Summary'!$A$8:$A$21)*
'[19]Calculator Data Summary'!$B$8:$AW$21)</f>
        <v>32.050000000000004</v>
      </c>
      <c r="EW19" s="15" cm="1">
        <f t="array" ref="EW19">SUMPRODUCT(($C$4='[19]Calculator Data Summary'!$B$5:$AW$5)*
($C$5='[19]Calculator Data Summary'!$B$6:$AW$6)*
($C$6='[19]Calculator Data Summary'!$B$4:$AW$4)*
(EW$13='[19]Calculator Data Summary'!$B$7:$AW$7)*
($B19='[19]Calculator Data Summary'!$A$8:$A$21)*
'[19]Calculator Data Summary'!$B$8:$AW$21)</f>
        <v>32.22</v>
      </c>
      <c r="EX19" s="18" cm="1">
        <f t="array" ref="EX19">SUMPRODUCT(($C$4='[19]Calculator Data Summary'!$B$5:$AW$5)*
($C$5='[19]Calculator Data Summary'!$B$6:$AW$6)*
($C$6='[19]Calculator Data Summary'!$B$4:$AW$4)*
(EX$13='[19]Calculator Data Summary'!$B$7:$AW$7)*
($B19='[19]Calculator Data Summary'!$A$8:$A$21)*
'[19]Calculator Data Summary'!$B$8:$AW$21)</f>
        <v>33.069999999999993</v>
      </c>
    </row>
    <row r="20" spans="2:154" x14ac:dyDescent="0.3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($B20='[1]Calculator Data Summary'!$A$8:$A$21)*
'[1]Calculator Data Summary'!$B$8:$AW$21)</f>
        <v>-83.39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($B20='[1]Calculator Data Summary'!$A$8:$A$21)*
'[1]Calculator Data Summary'!$B$8:$AW$21)</f>
        <v>-127.45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($B20='[1]Calculator Data Summary'!$A$8:$A$21)*
'[1]Calculator Data Summary'!$B$8:$AW$21)</f>
        <v>-136.66999999999999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($B20='[1]Calculator Data Summary'!$A$8:$A$21)*
'[1]Calculator Data Summary'!$B$8:$AW$21)</f>
        <v>-158.66999999999999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($B20='[1]Calculator Data Summary'!$A$8:$A$21)*
'[1]Calculator Data Summary'!$B$8:$AW$21)</f>
        <v>-171.52999999999997</v>
      </c>
      <c r="I20" s="12" t="s">
        <v>18</v>
      </c>
      <c r="J20" s="15" cm="1">
        <f t="array" ref="J20">SUMPRODUCT(($C$4='[2]Calculator Data Summary'!$B$5:$AW$5)*
($C$5='[2]Calculator Data Summary'!$B$6:$AW$6)*
($C$6='[2]Calculator Data Summary'!$B$4:$AW$4)*
(J$13='[2]Calculator Data Summary'!$B$7:$AW$7)*
($B20='[2]Calculator Data Summary'!$A$8:$A$21)*
'[2]Calculator Data Summary'!$B$8:$AW$21)</f>
        <v>57.680000000000007</v>
      </c>
      <c r="K20" s="15" cm="1">
        <f t="array" ref="K20">SUMPRODUCT(($C$4='[2]Calculator Data Summary'!$B$5:$AW$5)*
($C$5='[2]Calculator Data Summary'!$B$6:$AW$6)*
($C$6='[2]Calculator Data Summary'!$B$4:$AW$4)*
(K$13='[2]Calculator Data Summary'!$B$7:$AW$7)*
($B20='[2]Calculator Data Summary'!$A$8:$A$21)*
'[2]Calculator Data Summary'!$B$8:$AW$21)</f>
        <v>34.54</v>
      </c>
      <c r="L20" s="15" cm="1">
        <f t="array" ref="L20">SUMPRODUCT(($C$4='[2]Calculator Data Summary'!$B$5:$AW$5)*
($C$5='[2]Calculator Data Summary'!$B$6:$AW$6)*
($C$6='[2]Calculator Data Summary'!$B$4:$AW$4)*
(L$13='[2]Calculator Data Summary'!$B$7:$AW$7)*
($B20='[2]Calculator Data Summary'!$A$8:$A$21)*
'[2]Calculator Data Summary'!$B$8:$AW$21)</f>
        <v>37.47</v>
      </c>
      <c r="M20" s="15" cm="1">
        <f t="array" ref="M20">SUMPRODUCT(($C$4='[2]Calculator Data Summary'!$B$5:$AW$5)*
($C$5='[2]Calculator Data Summary'!$B$6:$AW$6)*
($C$6='[2]Calculator Data Summary'!$B$4:$AW$4)*
(M$13='[2]Calculator Data Summary'!$B$7:$AW$7)*
($B20='[2]Calculator Data Summary'!$A$8:$A$21)*
'[2]Calculator Data Summary'!$B$8:$AW$21)</f>
        <v>40.54</v>
      </c>
      <c r="N20" s="18" cm="1">
        <f t="array" ref="N20">SUMPRODUCT(($C$4='[2]Calculator Data Summary'!$B$5:$AW$5)*
($C$5='[2]Calculator Data Summary'!$B$6:$AW$6)*
($C$6='[2]Calculator Data Summary'!$B$4:$AW$4)*
(N$13='[2]Calculator Data Summary'!$B$7:$AW$7)*
($B20='[2]Calculator Data Summary'!$A$8:$A$21)*
'[2]Calculator Data Summary'!$B$8:$AW$21)</f>
        <v>37.360000000000007</v>
      </c>
      <c r="P20" s="12" t="s">
        <v>18</v>
      </c>
      <c r="Q20" s="15" cm="1">
        <f t="array" ref="Q20">SUMPRODUCT(($C$4='[3]Calculator Data Summary'!$B$5:$AW$5)*
($C$5='[3]Calculator Data Summary'!$B$6:$AW$6)*
($C$6='[3]Calculator Data Summary'!$B$4:$AW$4)*
(Q$13='[3]Calculator Data Summary'!$B$7:$AW$7)*
($B20='[3]Calculator Data Summary'!$A$8:$A$21)*
'[3]Calculator Data Summary'!$B$8:$AW$21)</f>
        <v>60.569999999999993</v>
      </c>
      <c r="R20" s="15" cm="1">
        <f t="array" ref="R20">SUMPRODUCT(($C$4='[3]Calculator Data Summary'!$B$5:$AW$5)*
($C$5='[3]Calculator Data Summary'!$B$6:$AW$6)*
($C$6='[3]Calculator Data Summary'!$B$4:$AW$4)*
(R$13='[3]Calculator Data Summary'!$B$7:$AW$7)*
($B20='[3]Calculator Data Summary'!$A$8:$A$21)*
'[3]Calculator Data Summary'!$B$8:$AW$21)</f>
        <v>32.729999999999997</v>
      </c>
      <c r="S20" s="15" cm="1">
        <f t="array" ref="S20">SUMPRODUCT(($C$4='[3]Calculator Data Summary'!$B$5:$AW$5)*
($C$5='[3]Calculator Data Summary'!$B$6:$AW$6)*
($C$6='[3]Calculator Data Summary'!$B$4:$AW$4)*
(S$13='[3]Calculator Data Summary'!$B$7:$AW$7)*
($B20='[3]Calculator Data Summary'!$A$8:$A$21)*
'[3]Calculator Data Summary'!$B$8:$AW$21)</f>
        <v>38.880000000000003</v>
      </c>
      <c r="T20" s="15" cm="1">
        <f t="array" ref="T20">SUMPRODUCT(($C$4='[3]Calculator Data Summary'!$B$5:$AW$5)*
($C$5='[3]Calculator Data Summary'!$B$6:$AW$6)*
($C$6='[3]Calculator Data Summary'!$B$4:$AW$4)*
(T$13='[3]Calculator Data Summary'!$B$7:$AW$7)*
($B20='[3]Calculator Data Summary'!$A$8:$A$21)*
'[3]Calculator Data Summary'!$B$8:$AW$21)</f>
        <v>38.269999999999996</v>
      </c>
      <c r="U20" s="18" cm="1">
        <f t="array" ref="U20">SUMPRODUCT(($C$4='[3]Calculator Data Summary'!$B$5:$AW$5)*
($C$5='[3]Calculator Data Summary'!$B$6:$AW$6)*
($C$6='[3]Calculator Data Summary'!$B$4:$AW$4)*
(U$13='[3]Calculator Data Summary'!$B$7:$AW$7)*
($B20='[3]Calculator Data Summary'!$A$8:$A$21)*
'[3]Calculator Data Summary'!$B$8:$AW$21)</f>
        <v>40.930000000000007</v>
      </c>
      <c r="W20" s="12" t="s">
        <v>18</v>
      </c>
      <c r="X20" s="15" cm="1">
        <f t="array" ref="X20">SUMPRODUCT(($C$4='[4]Calculator Data Summary'!$B$5:$AW$5)*
($C$5='[4]Calculator Data Summary'!$B$6:$AW$6)*
($C$6='[4]Calculator Data Summary'!$B$4:$AW$4)*
(X$13='[4]Calculator Data Summary'!$B$7:$AW$7)*
($B20='[4]Calculator Data Summary'!$A$8:$A$21)*
'[4]Calculator Data Summary'!$B$8:$AW$21)</f>
        <v>55.73</v>
      </c>
      <c r="Y20" s="15" cm="1">
        <f t="array" ref="Y20">SUMPRODUCT(($C$4='[4]Calculator Data Summary'!$B$5:$AW$5)*
($C$5='[4]Calculator Data Summary'!$B$6:$AW$6)*
($C$6='[4]Calculator Data Summary'!$B$4:$AW$4)*
(Y$13='[4]Calculator Data Summary'!$B$7:$AW$7)*
($B20='[4]Calculator Data Summary'!$A$8:$A$21)*
'[4]Calculator Data Summary'!$B$8:$AW$21)</f>
        <v>36.450000000000003</v>
      </c>
      <c r="Z20" s="15" cm="1">
        <f t="array" ref="Z20">SUMPRODUCT(($C$4='[4]Calculator Data Summary'!$B$5:$AW$5)*
($C$5='[4]Calculator Data Summary'!$B$6:$AW$6)*
($C$6='[4]Calculator Data Summary'!$B$4:$AW$4)*
(Z$13='[4]Calculator Data Summary'!$B$7:$AW$7)*
($B20='[4]Calculator Data Summary'!$A$8:$A$21)*
'[4]Calculator Data Summary'!$B$8:$AW$21)</f>
        <v>33.22999999999999</v>
      </c>
      <c r="AA20" s="15" cm="1">
        <f t="array" ref="AA20">SUMPRODUCT(($C$4='[4]Calculator Data Summary'!$B$5:$AW$5)*
($C$5='[4]Calculator Data Summary'!$B$6:$AW$6)*
($C$6='[4]Calculator Data Summary'!$B$4:$AW$4)*
(AA$13='[4]Calculator Data Summary'!$B$7:$AW$7)*
($B20='[4]Calculator Data Summary'!$A$8:$A$21)*
'[4]Calculator Data Summary'!$B$8:$AW$21)</f>
        <v>47.559999999999995</v>
      </c>
      <c r="AB20" s="18" cm="1">
        <f t="array" ref="AB20">SUMPRODUCT(($C$4='[4]Calculator Data Summary'!$B$5:$AW$5)*
($C$5='[4]Calculator Data Summary'!$B$6:$AW$6)*
($C$6='[4]Calculator Data Summary'!$B$4:$AW$4)*
(AB$13='[4]Calculator Data Summary'!$B$7:$AW$7)*
($B20='[4]Calculator Data Summary'!$A$8:$A$21)*
'[4]Calculator Data Summary'!$B$8:$AW$21)</f>
        <v>47.35</v>
      </c>
      <c r="AD20" s="12" t="s">
        <v>18</v>
      </c>
      <c r="AE20" s="15" cm="1">
        <f t="array" ref="AE20">SUMPRODUCT(($C$4='[5]Calculator Data Summary'!$B$5:$AW$5)*
($C$5='[5]Calculator Data Summary'!$B$6:$AW$6)*
($C$6='[5]Calculator Data Summary'!$B$4:$AW$4)*
(AE$13='[5]Calculator Data Summary'!$B$7:$AW$7)*
($B20='[5]Calculator Data Summary'!$A$8:$A$21)*
'[5]Calculator Data Summary'!$B$8:$AW$21)</f>
        <v>43.92</v>
      </c>
      <c r="AF20" s="15" cm="1">
        <f t="array" ref="AF20">SUMPRODUCT(($C$4='[5]Calculator Data Summary'!$B$5:$AW$5)*
($C$5='[5]Calculator Data Summary'!$B$6:$AW$6)*
($C$6='[5]Calculator Data Summary'!$B$4:$AW$4)*
(AF$13='[5]Calculator Data Summary'!$B$7:$AW$7)*
($B20='[5]Calculator Data Summary'!$A$8:$A$21)*
'[5]Calculator Data Summary'!$B$8:$AW$21)</f>
        <v>25.389999999999993</v>
      </c>
      <c r="AG20" s="15" cm="1">
        <f t="array" ref="AG20">SUMPRODUCT(($C$4='[5]Calculator Data Summary'!$B$5:$AW$5)*
($C$5='[5]Calculator Data Summary'!$B$6:$AW$6)*
($C$6='[5]Calculator Data Summary'!$B$4:$AW$4)*
(AG$13='[5]Calculator Data Summary'!$B$7:$AW$7)*
($B20='[5]Calculator Data Summary'!$A$8:$A$21)*
'[5]Calculator Data Summary'!$B$8:$AW$21)</f>
        <v>26.34</v>
      </c>
      <c r="AH20" s="15" cm="1">
        <f t="array" ref="AH20">SUMPRODUCT(($C$4='[5]Calculator Data Summary'!$B$5:$AW$5)*
($C$5='[5]Calculator Data Summary'!$B$6:$AW$6)*
($C$6='[5]Calculator Data Summary'!$B$4:$AW$4)*
(AH$13='[5]Calculator Data Summary'!$B$7:$AW$7)*
($B20='[5]Calculator Data Summary'!$A$8:$A$21)*
'[5]Calculator Data Summary'!$B$8:$AW$21)</f>
        <v>24.040000000000003</v>
      </c>
      <c r="AI20" s="18" cm="1">
        <f t="array" ref="AI20">SUMPRODUCT(($C$4='[5]Calculator Data Summary'!$B$5:$AW$5)*
($C$5='[5]Calculator Data Summary'!$B$6:$AW$6)*
($C$6='[5]Calculator Data Summary'!$B$4:$AW$4)*
(AI$13='[5]Calculator Data Summary'!$B$7:$AW$7)*
($B20='[5]Calculator Data Summary'!$A$8:$A$21)*
'[5]Calculator Data Summary'!$B$8:$AW$21)</f>
        <v>25.700000000000003</v>
      </c>
      <c r="AK20" s="12" t="s">
        <v>18</v>
      </c>
      <c r="AL20" s="15" cm="1">
        <f t="array" ref="AL20">SUMPRODUCT(($C$4='[6]Calculator Data Summary'!$B$5:$AW$5)*
($C$5='[6]Calculator Data Summary'!$B$6:$AW$6)*
($C$6='[6]Calculator Data Summary'!$B$4:$AW$4)*
(AL$13='[6]Calculator Data Summary'!$B$7:$AW$7)*
($B20='[6]Calculator Data Summary'!$A$8:$A$21)*
'[6]Calculator Data Summary'!$B$8:$AW$21)</f>
        <v>81.330000000000013</v>
      </c>
      <c r="AM20" s="15" cm="1">
        <f t="array" ref="AM20">SUMPRODUCT(($C$4='[6]Calculator Data Summary'!$B$5:$AW$5)*
($C$5='[6]Calculator Data Summary'!$B$6:$AW$6)*
($C$6='[6]Calculator Data Summary'!$B$4:$AW$4)*
(AM$13='[6]Calculator Data Summary'!$B$7:$AW$7)*
($B20='[6]Calculator Data Summary'!$A$8:$A$21)*
'[6]Calculator Data Summary'!$B$8:$AW$21)</f>
        <v>63.63</v>
      </c>
      <c r="AN20" s="15" cm="1">
        <f t="array" ref="AN20">SUMPRODUCT(($C$4='[6]Calculator Data Summary'!$B$5:$AW$5)*
($C$5='[6]Calculator Data Summary'!$B$6:$AW$6)*
($C$6='[6]Calculator Data Summary'!$B$4:$AW$4)*
(AN$13='[6]Calculator Data Summary'!$B$7:$AW$7)*
($B20='[6]Calculator Data Summary'!$A$8:$A$21)*
'[6]Calculator Data Summary'!$B$8:$AW$21)</f>
        <v>41.35</v>
      </c>
      <c r="AO20" s="15" cm="1">
        <f t="array" ref="AO20">SUMPRODUCT(($C$4='[6]Calculator Data Summary'!$B$5:$AW$5)*
($C$5='[6]Calculator Data Summary'!$B$6:$AW$6)*
($C$6='[6]Calculator Data Summary'!$B$4:$AW$4)*
(AO$13='[6]Calculator Data Summary'!$B$7:$AW$7)*
($B20='[6]Calculator Data Summary'!$A$8:$A$21)*
'[6]Calculator Data Summary'!$B$8:$AW$21)</f>
        <v>41.03</v>
      </c>
      <c r="AP20" s="18" cm="1">
        <f t="array" ref="AP20">SUMPRODUCT(($C$4='[6]Calculator Data Summary'!$B$5:$AW$5)*
($C$5='[6]Calculator Data Summary'!$B$6:$AW$6)*
($C$6='[6]Calculator Data Summary'!$B$4:$AW$4)*
(AP$13='[6]Calculator Data Summary'!$B$7:$AW$7)*
($B20='[6]Calculator Data Summary'!$A$8:$A$21)*
'[6]Calculator Data Summary'!$B$8:$AW$21)</f>
        <v>44.08</v>
      </c>
      <c r="AR20" s="12" t="s">
        <v>18</v>
      </c>
      <c r="AS20" s="15" cm="1">
        <f t="array" ref="AS20">SUMPRODUCT(($C$4='[7]Calculator Data Summary'!$B$5:$AW$5)*
($C$5='[7]Calculator Data Summary'!$B$6:$AW$6)*
($C$6='[7]Calculator Data Summary'!$B$4:$AW$4)*
(AS$13='[7]Calculator Data Summary'!$B$7:$AW$7)*
($B20='[7]Calculator Data Summary'!$A$8:$A$21)*
'[7]Calculator Data Summary'!$B$8:$AW$21)</f>
        <v>41.39</v>
      </c>
      <c r="AT20" s="15" cm="1">
        <f t="array" ref="AT20">SUMPRODUCT(($C$4='[7]Calculator Data Summary'!$B$5:$AW$5)*
($C$5='[7]Calculator Data Summary'!$B$6:$AW$6)*
($C$6='[7]Calculator Data Summary'!$B$4:$AW$4)*
(AT$13='[7]Calculator Data Summary'!$B$7:$AW$7)*
($B20='[7]Calculator Data Summary'!$A$8:$A$21)*
'[7]Calculator Data Summary'!$B$8:$AW$21)</f>
        <v>25.120000000000005</v>
      </c>
      <c r="AU20" s="15" cm="1">
        <f t="array" ref="AU20">SUMPRODUCT(($C$4='[7]Calculator Data Summary'!$B$5:$AW$5)*
($C$5='[7]Calculator Data Summary'!$B$6:$AW$6)*
($C$6='[7]Calculator Data Summary'!$B$4:$AW$4)*
(AU$13='[7]Calculator Data Summary'!$B$7:$AW$7)*
($B20='[7]Calculator Data Summary'!$A$8:$A$21)*
'[7]Calculator Data Summary'!$B$8:$AW$21)</f>
        <v>29.929999999999989</v>
      </c>
      <c r="AV20" s="15" cm="1">
        <f t="array" ref="AV20">SUMPRODUCT(($C$4='[7]Calculator Data Summary'!$B$5:$AW$5)*
($C$5='[7]Calculator Data Summary'!$B$6:$AW$6)*
($C$6='[7]Calculator Data Summary'!$B$4:$AW$4)*
(AV$13='[7]Calculator Data Summary'!$B$7:$AW$7)*
($B20='[7]Calculator Data Summary'!$A$8:$A$21)*
'[7]Calculator Data Summary'!$B$8:$AW$21)</f>
        <v>32.050000000000004</v>
      </c>
      <c r="AW20" s="18" cm="1">
        <f t="array" ref="AW20">SUMPRODUCT(($C$4='[7]Calculator Data Summary'!$B$5:$AW$5)*
($C$5='[7]Calculator Data Summary'!$B$6:$AW$6)*
($C$6='[7]Calculator Data Summary'!$B$4:$AW$4)*
(AW$13='[7]Calculator Data Summary'!$B$7:$AW$7)*
($B20='[7]Calculator Data Summary'!$A$8:$A$21)*
'[7]Calculator Data Summary'!$B$8:$AW$21)</f>
        <v>32.289999999999992</v>
      </c>
      <c r="AY20" s="12" t="s">
        <v>18</v>
      </c>
      <c r="AZ20" s="15" cm="1">
        <f t="array" ref="AZ20">SUMPRODUCT(($C$4='[8]Calculator Data Summary'!$B$5:$AW$5)*
($C$5='[8]Calculator Data Summary'!$B$6:$AW$6)*
($C$6='[8]Calculator Data Summary'!$B$4:$AW$4)*
(AZ$13='[8]Calculator Data Summary'!$B$7:$AW$7)*
($B20='[8]Calculator Data Summary'!$A$8:$A$21)*
'[8]Calculator Data Summary'!$B$8:$AW$21)</f>
        <v>52.39</v>
      </c>
      <c r="BA20" s="15" cm="1">
        <f t="array" ref="BA20">SUMPRODUCT(($C$4='[8]Calculator Data Summary'!$B$5:$AW$5)*
($C$5='[8]Calculator Data Summary'!$B$6:$AW$6)*
($C$6='[8]Calculator Data Summary'!$B$4:$AW$4)*
(BA$13='[8]Calculator Data Summary'!$B$7:$AW$7)*
($B20='[8]Calculator Data Summary'!$A$8:$A$21)*
'[8]Calculator Data Summary'!$B$8:$AW$21)</f>
        <v>30.709999999999997</v>
      </c>
      <c r="BB20" s="15" cm="1">
        <f t="array" ref="BB20">SUMPRODUCT(($C$4='[8]Calculator Data Summary'!$B$5:$AW$5)*
($C$5='[8]Calculator Data Summary'!$B$6:$AW$6)*
($C$6='[8]Calculator Data Summary'!$B$4:$AW$4)*
(BB$13='[8]Calculator Data Summary'!$B$7:$AW$7)*
($B20='[8]Calculator Data Summary'!$A$8:$A$21)*
'[8]Calculator Data Summary'!$B$8:$AW$21)</f>
        <v>38.559999999999995</v>
      </c>
      <c r="BC20" s="15" cm="1">
        <f t="array" ref="BC20">SUMPRODUCT(($C$4='[8]Calculator Data Summary'!$B$5:$AW$5)*
($C$5='[8]Calculator Data Summary'!$B$6:$AW$6)*
($C$6='[8]Calculator Data Summary'!$B$4:$AW$4)*
(BC$13='[8]Calculator Data Summary'!$B$7:$AW$7)*
($B20='[8]Calculator Data Summary'!$A$8:$A$21)*
'[8]Calculator Data Summary'!$B$8:$AW$21)</f>
        <v>34.629999999999995</v>
      </c>
      <c r="BD20" s="18" cm="1">
        <f t="array" ref="BD20">SUMPRODUCT(($C$4='[8]Calculator Data Summary'!$B$5:$AW$5)*
($C$5='[8]Calculator Data Summary'!$B$6:$AW$6)*
($C$6='[8]Calculator Data Summary'!$B$4:$AW$4)*
(BD$13='[8]Calculator Data Summary'!$B$7:$AW$7)*
($B20='[8]Calculator Data Summary'!$A$8:$A$21)*
'[8]Calculator Data Summary'!$B$8:$AW$21)</f>
        <v>38.54999999999999</v>
      </c>
      <c r="BF20" s="12" t="s">
        <v>18</v>
      </c>
      <c r="BG20" s="15" cm="1">
        <f t="array" ref="BG20">SUMPRODUCT(($C$4='[9]Calculator Data Summary_AV'!$B$5:$AW$5)*
($C$5='[9]Calculator Data Summary_AV'!$B$6:$AW$6)*
($C$6='[9]Calculator Data Summary_AV'!$B$4:$AW$4)*
(BG$13='[9]Calculator Data Summary_AV'!$B$7:$AW$7)*
($B20='[9]Calculator Data Summary_AV'!$A$8:$A$21)*
'[9]Calculator Data Summary_AV'!$B$8:$AW$21)</f>
        <v>44.37</v>
      </c>
      <c r="BH20" s="15" cm="1">
        <f t="array" ref="BH20">SUMPRODUCT(($C$4='[9]Calculator Data Summary_AV'!$B$5:$AW$5)*
($C$5='[9]Calculator Data Summary_AV'!$B$6:$AW$6)*
($C$6='[9]Calculator Data Summary_AV'!$B$4:$AW$4)*
(BH$13='[9]Calculator Data Summary_AV'!$B$7:$AW$7)*
($B20='[9]Calculator Data Summary_AV'!$A$8:$A$21)*
'[9]Calculator Data Summary_AV'!$B$8:$AW$21)</f>
        <v>22.77</v>
      </c>
      <c r="BI20" s="15" cm="1">
        <f t="array" ref="BI20">SUMPRODUCT(($C$4='[9]Calculator Data Summary_AV'!$B$5:$AW$5)*
($C$5='[9]Calculator Data Summary_AV'!$B$6:$AW$6)*
($C$6='[9]Calculator Data Summary_AV'!$B$4:$AW$4)*
(BI$13='[9]Calculator Data Summary_AV'!$B$7:$AW$7)*
($B20='[9]Calculator Data Summary_AV'!$A$8:$A$21)*
'[9]Calculator Data Summary_AV'!$B$8:$AW$21)</f>
        <v>29.290000000000003</v>
      </c>
      <c r="BJ20" s="15" cm="1">
        <f t="array" ref="BJ20">SUMPRODUCT(($C$4='[9]Calculator Data Summary_AV'!$B$5:$AW$5)*
($C$5='[9]Calculator Data Summary_AV'!$B$6:$AW$6)*
($C$6='[9]Calculator Data Summary_AV'!$B$4:$AW$4)*
(BJ$13='[9]Calculator Data Summary_AV'!$B$7:$AW$7)*
($B20='[9]Calculator Data Summary_AV'!$A$8:$A$21)*
'[9]Calculator Data Summary_AV'!$B$8:$AW$21)</f>
        <v>30.629999999999995</v>
      </c>
      <c r="BK20" s="15" cm="1">
        <f t="array" ref="BK20">SUMPRODUCT(($C$4='[9]Calculator Data Summary_AV'!$B$5:$AW$5)*
($C$5='[9]Calculator Data Summary_AV'!$B$6:$AW$6)*
($C$6='[9]Calculator Data Summary_AV'!$B$4:$AW$4)*
(BK$13='[9]Calculator Data Summary_AV'!$B$7:$AW$7)*
($B20='[9]Calculator Data Summary_AV'!$A$8:$A$21)*
'[9]Calculator Data Summary_AV'!$B$8:$AW$21)</f>
        <v>29.54</v>
      </c>
      <c r="BM20" s="12" t="s">
        <v>18</v>
      </c>
      <c r="BN20" s="15" cm="1">
        <f t="array" ref="BN20">SUMPRODUCT(($C$4='[9]Calculator Data Summary_PV'!$B$5:$AW$5)*
($C$5='[9]Calculator Data Summary_PV'!$B$6:$AW$6)*
($C$6='[9]Calculator Data Summary_PV'!$B$4:$AW$4)*
(BN$13='[9]Calculator Data Summary_PV'!$B$7:$AW$7)*
($B20='[9]Calculator Data Summary_PV'!$A$8:$A$21)*
'[9]Calculator Data Summary_PV'!$B$8:$AW$21)</f>
        <v>52.610000000000007</v>
      </c>
      <c r="BO20" s="15" cm="1">
        <f t="array" ref="BO20">SUMPRODUCT(($C$4='[9]Calculator Data Summary_PV'!$B$5:$AW$5)*
($C$5='[9]Calculator Data Summary_PV'!$B$6:$AW$6)*
($C$6='[9]Calculator Data Summary_PV'!$B$4:$AW$4)*
(BO$13='[9]Calculator Data Summary_PV'!$B$7:$AW$7)*
($B20='[9]Calculator Data Summary_PV'!$A$8:$A$21)*
'[9]Calculator Data Summary_PV'!$B$8:$AW$21)</f>
        <v>29.959999999999997</v>
      </c>
      <c r="BP20" s="15" cm="1">
        <f t="array" ref="BP20">SUMPRODUCT(($C$4='[9]Calculator Data Summary_PV'!$B$5:$AW$5)*
($C$5='[9]Calculator Data Summary_PV'!$B$6:$AW$6)*
($C$6='[9]Calculator Data Summary_PV'!$B$4:$AW$4)*
(BP$13='[9]Calculator Data Summary_PV'!$B$7:$AW$7)*
($B20='[9]Calculator Data Summary_PV'!$A$8:$A$21)*
'[9]Calculator Data Summary_PV'!$B$8:$AW$21)</f>
        <v>37.089999999999996</v>
      </c>
      <c r="BQ20" s="15" cm="1">
        <f t="array" ref="BQ20">SUMPRODUCT(($C$4='[9]Calculator Data Summary_PV'!$B$5:$AW$5)*
($C$5='[9]Calculator Data Summary_PV'!$B$6:$AW$6)*
($C$6='[9]Calculator Data Summary_PV'!$B$4:$AW$4)*
(BQ$13='[9]Calculator Data Summary_PV'!$B$7:$AW$7)*
($B20='[9]Calculator Data Summary_PV'!$A$8:$A$21)*
'[9]Calculator Data Summary_PV'!$B$8:$AW$21)</f>
        <v>40.199999999999996</v>
      </c>
      <c r="BR20" s="15" cm="1">
        <f t="array" ref="BR20">SUMPRODUCT(($C$4='[9]Calculator Data Summary_PV'!$B$5:$AW$5)*
($C$5='[9]Calculator Data Summary_PV'!$B$6:$AW$6)*
($C$6='[9]Calculator Data Summary_PV'!$B$4:$AW$4)*
(BR$13='[9]Calculator Data Summary_PV'!$B$7:$AW$7)*
($B20='[9]Calculator Data Summary_PV'!$A$8:$A$21)*
'[9]Calculator Data Summary_PV'!$B$8:$AW$21)</f>
        <v>40.589999999999996</v>
      </c>
      <c r="BT20" s="12" t="s">
        <v>18</v>
      </c>
      <c r="BU20" s="15" cm="1">
        <f t="array" ref="BU20">SUMPRODUCT(($C$4='[10]Calculator Data Summary'!$B$5:$AW$5)*
($C$5='[10]Calculator Data Summary'!$B$6:$AW$6)*
($C$6='[10]Calculator Data Summary'!$B$4:$AW$4)*
(BU$13='[10]Calculator Data Summary'!$B$7:$AW$7)*
($B20='[10]Calculator Data Summary'!$A$8:$A$21)*
'[10]Calculator Data Summary'!$B$8:$AW$21)</f>
        <v>30.459999999999997</v>
      </c>
      <c r="BV20" s="15" cm="1">
        <f t="array" ref="BV20">SUMPRODUCT(($C$4='[10]Calculator Data Summary'!$B$5:$AW$5)*
($C$5='[10]Calculator Data Summary'!$B$6:$AW$6)*
($C$6='[10]Calculator Data Summary'!$B$4:$AW$4)*
(BV$13='[10]Calculator Data Summary'!$B$7:$AW$7)*
($B20='[10]Calculator Data Summary'!$A$8:$A$21)*
'[10]Calculator Data Summary'!$B$8:$AW$21)</f>
        <v>23.990000000000002</v>
      </c>
      <c r="BW20" s="15" cm="1">
        <f t="array" ref="BW20">SUMPRODUCT(($C$4='[10]Calculator Data Summary'!$B$5:$AW$5)*
($C$5='[10]Calculator Data Summary'!$B$6:$AW$6)*
($C$6='[10]Calculator Data Summary'!$B$4:$AW$4)*
(BW$13='[10]Calculator Data Summary'!$B$7:$AW$7)*
($B20='[10]Calculator Data Summary'!$A$8:$A$21)*
'[10]Calculator Data Summary'!$B$8:$AW$21)</f>
        <v>21.57</v>
      </c>
      <c r="BX20" s="15" cm="1">
        <f t="array" ref="BX20">SUMPRODUCT(($C$4='[10]Calculator Data Summary'!$B$5:$AW$5)*
($C$5='[10]Calculator Data Summary'!$B$6:$AW$6)*
($C$6='[10]Calculator Data Summary'!$B$4:$AW$4)*
(BX$13='[10]Calculator Data Summary'!$B$7:$AW$7)*
($B20='[10]Calculator Data Summary'!$A$8:$A$21)*
'[10]Calculator Data Summary'!$B$8:$AW$21)</f>
        <v>21.320000000000004</v>
      </c>
      <c r="BY20" s="18" cm="1">
        <f t="array" ref="BY20">SUMPRODUCT(($C$4='[10]Calculator Data Summary'!$B$5:$AW$5)*
($C$5='[10]Calculator Data Summary'!$B$6:$AW$6)*
($C$6='[10]Calculator Data Summary'!$B$4:$AW$4)*
(BY$13='[10]Calculator Data Summary'!$B$7:$AW$7)*
($B20='[10]Calculator Data Summary'!$A$8:$A$21)*
'[10]Calculator Data Summary'!$B$8:$AW$21)</f>
        <v>22.990000000000002</v>
      </c>
      <c r="CA20" s="12" t="s">
        <v>18</v>
      </c>
      <c r="CB20" s="15" cm="1">
        <f t="array" ref="CB20">SUMPRODUCT(($C$4='[11]Calculator Data Summary_CH_'!$B$5:$AW$5)*
($C$5='[11]Calculator Data Summary_CH_'!$B$6:$AW$6)*
($C$6='[11]Calculator Data Summary_CH_'!$B$4:$AW$4)*
(CB$13='[11]Calculator Data Summary_CH_'!$B$7:$AW$7)*
($B20='[11]Calculator Data Summary_CH_'!$A$8:$A$21)*
'[11]Calculator Data Summary_CH_'!$B$8:$AW$21)</f>
        <v>19.88</v>
      </c>
      <c r="CC20" s="15" cm="1">
        <f t="array" ref="CC20">SUMPRODUCT(($C$4='[11]Calculator Data Summary_CH_'!$B$5:$AW$5)*
($C$5='[11]Calculator Data Summary_CH_'!$B$6:$AW$6)*
($C$6='[11]Calculator Data Summary_CH_'!$B$4:$AW$4)*
(CC$13='[11]Calculator Data Summary_CH_'!$B$7:$AW$7)*
($B20='[11]Calculator Data Summary_CH_'!$A$8:$A$21)*
'[11]Calculator Data Summary_CH_'!$B$8:$AW$21)</f>
        <v>13.61</v>
      </c>
      <c r="CD20" s="15" cm="1">
        <f t="array" ref="CD20">SUMPRODUCT(($C$4='[11]Calculator Data Summary_CH_'!$B$5:$AW$5)*
($C$5='[11]Calculator Data Summary_CH_'!$B$6:$AW$6)*
($C$6='[11]Calculator Data Summary_CH_'!$B$4:$AW$4)*
(CD$13='[11]Calculator Data Summary_CH_'!$B$7:$AW$7)*
($B20='[11]Calculator Data Summary_CH_'!$A$8:$A$21)*
'[11]Calculator Data Summary_CH_'!$B$8:$AW$21)</f>
        <v>12.020000000000001</v>
      </c>
      <c r="CE20" s="15" cm="1">
        <f t="array" ref="CE20">SUMPRODUCT(($C$4='[11]Calculator Data Summary_CH_'!$B$5:$AW$5)*
($C$5='[11]Calculator Data Summary_CH_'!$B$6:$AW$6)*
($C$6='[11]Calculator Data Summary_CH_'!$B$4:$AW$4)*
(CE$13='[11]Calculator Data Summary_CH_'!$B$7:$AW$7)*
($B20='[11]Calculator Data Summary_CH_'!$A$8:$A$21)*
'[11]Calculator Data Summary_CH_'!$B$8:$AW$21)</f>
        <v>19.440000000000001</v>
      </c>
      <c r="CF20" s="18" cm="1">
        <f t="array" ref="CF20">SUMPRODUCT(($C$4='[11]Calculator Data Summary_CH_'!$B$5:$AW$5)*
($C$5='[11]Calculator Data Summary_CH_'!$B$6:$AW$6)*
($C$6='[11]Calculator Data Summary_CH_'!$B$4:$AW$4)*
(CF$13='[11]Calculator Data Summary_CH_'!$B$7:$AW$7)*
($B20='[11]Calculator Data Summary_CH_'!$A$8:$A$21)*
'[11]Calculator Data Summary_CH_'!$B$8:$AW$21)</f>
        <v>20.18</v>
      </c>
      <c r="CH20" s="12" t="s">
        <v>18</v>
      </c>
      <c r="CI20" s="15" cm="1">
        <f t="array" ref="CI20">SUMPRODUCT(($C$4='[11]Calculator Data Summary_ORO'!$B$5:$AW$5)*
($C$5='[11]Calculator Data Summary_ORO'!$B$6:$AW$6)*
($C$6='[11]Calculator Data Summary_ORO'!$B$4:$AW$4)*
(CI$13='[11]Calculator Data Summary_ORO'!$B$7:$AW$7)*
($B20='[11]Calculator Data Summary_ORO'!$A$8:$A$21)*
'[11]Calculator Data Summary_ORO'!$B$8:$AW$21)</f>
        <v>31.26</v>
      </c>
      <c r="CJ20" s="15" cm="1">
        <f t="array" ref="CJ20">SUMPRODUCT(($C$4='[11]Calculator Data Summary_ORO'!$B$5:$AW$5)*
($C$5='[11]Calculator Data Summary_ORO'!$B$6:$AW$6)*
($C$6='[11]Calculator Data Summary_ORO'!$B$4:$AW$4)*
(CJ$13='[11]Calculator Data Summary_ORO'!$B$7:$AW$7)*
($B20='[11]Calculator Data Summary_ORO'!$A$8:$A$21)*
'[11]Calculator Data Summary_ORO'!$B$8:$AW$21)</f>
        <v>19.87</v>
      </c>
      <c r="CK20" s="15" cm="1">
        <f t="array" ref="CK20">SUMPRODUCT(($C$4='[11]Calculator Data Summary_ORO'!$B$5:$AW$5)*
($C$5='[11]Calculator Data Summary_ORO'!$B$6:$AW$6)*
($C$6='[11]Calculator Data Summary_ORO'!$B$4:$AW$4)*
(CK$13='[11]Calculator Data Summary_ORO'!$B$7:$AW$7)*
($B20='[11]Calculator Data Summary_ORO'!$A$8:$A$21)*
'[11]Calculator Data Summary_ORO'!$B$8:$AW$21)</f>
        <v>19.229999999999997</v>
      </c>
      <c r="CL20" s="15" cm="1">
        <f t="array" ref="CL20">SUMPRODUCT(($C$4='[11]Calculator Data Summary_ORO'!$B$5:$AW$5)*
($C$5='[11]Calculator Data Summary_ORO'!$B$6:$AW$6)*
($C$6='[11]Calculator Data Summary_ORO'!$B$4:$AW$4)*
(CL$13='[11]Calculator Data Summary_ORO'!$B$7:$AW$7)*
($B20='[11]Calculator Data Summary_ORO'!$A$8:$A$21)*
'[11]Calculator Data Summary_ORO'!$B$8:$AW$21)</f>
        <v>40.770000000000003</v>
      </c>
      <c r="CM20" s="18" cm="1">
        <f t="array" ref="CM20">SUMPRODUCT(($C$4='[11]Calculator Data Summary_ORO'!$B$5:$AW$5)*
($C$5='[11]Calculator Data Summary_ORO'!$B$6:$AW$6)*
($C$6='[11]Calculator Data Summary_ORO'!$B$4:$AW$4)*
(CM$13='[11]Calculator Data Summary_ORO'!$B$7:$AW$7)*
($B20='[11]Calculator Data Summary_ORO'!$A$8:$A$21)*
'[11]Calculator Data Summary_ORO'!$B$8:$AW$21)</f>
        <v>43.170000000000009</v>
      </c>
      <c r="CO20" s="12" t="s">
        <v>18</v>
      </c>
      <c r="CP20" s="15" cm="1">
        <f t="array" ref="CP20">SUMPRODUCT(($C$4='[12]Calculator Data Summary'!$B$5:$AW$5)*
($C$5='[12]Calculator Data Summary'!$B$6:$AW$6)*
($C$6='[12]Calculator Data Summary'!$B$4:$AW$4)*
(CP$13='[12]Calculator Data Summary'!$B$7:$AW$7)*
($B20='[12]Calculator Data Summary'!$A$8:$A$21)*
'[12]Calculator Data Summary'!$B$8:$AW$21)</f>
        <v>27.97</v>
      </c>
      <c r="CQ20" s="15" cm="1">
        <f t="array" ref="CQ20">SUMPRODUCT(($C$4='[12]Calculator Data Summary'!$B$5:$AW$5)*
($C$5='[12]Calculator Data Summary'!$B$6:$AW$6)*
($C$6='[12]Calculator Data Summary'!$B$4:$AW$4)*
(CQ$13='[12]Calculator Data Summary'!$B$7:$AW$7)*
($B20='[12]Calculator Data Summary'!$A$8:$A$21)*
'[12]Calculator Data Summary'!$B$8:$AW$21)</f>
        <v>22.000000000000004</v>
      </c>
      <c r="CR20" s="15" cm="1">
        <f t="array" ref="CR20">SUMPRODUCT(($C$4='[12]Calculator Data Summary'!$B$5:$AW$5)*
($C$5='[12]Calculator Data Summary'!$B$6:$AW$6)*
($C$6='[12]Calculator Data Summary'!$B$4:$AW$4)*
(CR$13='[12]Calculator Data Summary'!$B$7:$AW$7)*
($B20='[12]Calculator Data Summary'!$A$8:$A$21)*
'[12]Calculator Data Summary'!$B$8:$AW$21)</f>
        <v>19.269999999999992</v>
      </c>
      <c r="CS20" s="15" cm="1">
        <f t="array" ref="CS20">SUMPRODUCT(($C$4='[12]Calculator Data Summary'!$B$5:$AW$5)*
($C$5='[12]Calculator Data Summary'!$B$6:$AW$6)*
($C$6='[12]Calculator Data Summary'!$B$4:$AW$4)*
(CS$13='[12]Calculator Data Summary'!$B$7:$AW$7)*
($B20='[12]Calculator Data Summary'!$A$8:$A$21)*
'[12]Calculator Data Summary'!$B$8:$AW$21)</f>
        <v>23.030000000000005</v>
      </c>
      <c r="CT20" s="18" cm="1">
        <f t="array" ref="CT20">SUMPRODUCT(($C$4='[12]Calculator Data Summary'!$B$5:$AW$5)*
($C$5='[12]Calculator Data Summary'!$B$6:$AW$6)*
($C$6='[12]Calculator Data Summary'!$B$4:$AW$4)*
(CT$13='[12]Calculator Data Summary'!$B$7:$AW$7)*
($B20='[12]Calculator Data Summary'!$A$8:$A$21)*
'[12]Calculator Data Summary'!$B$8:$AW$21)</f>
        <v>24.290000000000003</v>
      </c>
      <c r="CV20" s="12" t="s">
        <v>18</v>
      </c>
      <c r="CW20" s="15" cm="1">
        <f t="array" ref="CW20">SUMPRODUCT(($C$4='[13]Calculator Data Summary'!$B$5:$AW$5)*
($C$5='[13]Calculator Data Summary'!$B$6:$AW$6)*
($C$6='[13]Calculator Data Summary'!$B$4:$AW$4)*
(CW$13='[13]Calculator Data Summary'!$B$7:$AW$7)*
($B20='[13]Calculator Data Summary'!$A$8:$A$21)*
'[13]Calculator Data Summary'!$B$8:$AW$21)</f>
        <v>22.909999999999997</v>
      </c>
      <c r="CX20" s="15" cm="1">
        <f t="array" ref="CX20">SUMPRODUCT(($C$4='[13]Calculator Data Summary'!$B$5:$AW$5)*
($C$5='[13]Calculator Data Summary'!$B$6:$AW$6)*
($C$6='[13]Calculator Data Summary'!$B$4:$AW$4)*
(CX$13='[13]Calculator Data Summary'!$B$7:$AW$7)*
($B20='[13]Calculator Data Summary'!$A$8:$A$21)*
'[13]Calculator Data Summary'!$B$8:$AW$21)</f>
        <v>15.59</v>
      </c>
      <c r="CY20" s="15" cm="1">
        <f t="array" ref="CY20">SUMPRODUCT(($C$4='[13]Calculator Data Summary'!$B$5:$AW$5)*
($C$5='[13]Calculator Data Summary'!$B$6:$AW$6)*
($C$6='[13]Calculator Data Summary'!$B$4:$AW$4)*
(CY$13='[13]Calculator Data Summary'!$B$7:$AW$7)*
($B20='[13]Calculator Data Summary'!$A$8:$A$21)*
'[13]Calculator Data Summary'!$B$8:$AW$21)</f>
        <v>16.759999999999998</v>
      </c>
      <c r="CZ20" s="15" cm="1">
        <f t="array" ref="CZ20">SUMPRODUCT(($C$4='[13]Calculator Data Summary'!$B$5:$AW$5)*
($C$5='[13]Calculator Data Summary'!$B$6:$AW$6)*
($C$6='[13]Calculator Data Summary'!$B$4:$AW$4)*
(CZ$13='[13]Calculator Data Summary'!$B$7:$AW$7)*
($B20='[13]Calculator Data Summary'!$A$8:$A$21)*
'[13]Calculator Data Summary'!$B$8:$AW$21)</f>
        <v>20.5</v>
      </c>
      <c r="DA20" s="18" cm="1">
        <f t="array" ref="DA20">SUMPRODUCT(($C$4='[13]Calculator Data Summary'!$B$5:$AW$5)*
($C$5='[13]Calculator Data Summary'!$B$6:$AW$6)*
($C$6='[13]Calculator Data Summary'!$B$4:$AW$4)*
(DA$13='[13]Calculator Data Summary'!$B$7:$AW$7)*
($B20='[13]Calculator Data Summary'!$A$8:$A$21)*
'[13]Calculator Data Summary'!$B$8:$AW$21)</f>
        <v>21.57</v>
      </c>
      <c r="DC20" s="12" t="s">
        <v>18</v>
      </c>
      <c r="DD20" s="15" cm="1">
        <f t="array" ref="DD20">SUMPRODUCT(($C$4='[14]Calculator Data Summary_DOM'!$B$5:$AW$5)*
($C$5='[14]Calculator Data Summary_DOM'!$B$6:$AW$6)*
($C$6='[14]Calculator Data Summary_DOM'!$B$4:$AW$4)*
(DD$13='[14]Calculator Data Summary_DOM'!$B$7:$AW$7)*
($B20='[14]Calculator Data Summary_DOM'!$A$8:$A$21)*
'[14]Calculator Data Summary_DOM'!$B$8:$AW$21)</f>
        <v>35.290000000000006</v>
      </c>
      <c r="DE20" s="15" cm="1">
        <f t="array" ref="DE20">SUMPRODUCT(($C$4='[14]Calculator Data Summary_DOM'!$B$5:$AW$5)*
($C$5='[14]Calculator Data Summary_DOM'!$B$6:$AW$6)*
($C$6='[14]Calculator Data Summary_DOM'!$B$4:$AW$4)*
(DE$13='[14]Calculator Data Summary_DOM'!$B$7:$AW$7)*
($B20='[14]Calculator Data Summary_DOM'!$A$8:$A$21)*
'[14]Calculator Data Summary_DOM'!$B$8:$AW$21)</f>
        <v>21.96</v>
      </c>
      <c r="DF20" s="15" cm="1">
        <f t="array" ref="DF20">SUMPRODUCT(($C$4='[14]Calculator Data Summary_DOM'!$B$5:$AW$5)*
($C$5='[14]Calculator Data Summary_DOM'!$B$6:$AW$6)*
($C$6='[14]Calculator Data Summary_DOM'!$B$4:$AW$4)*
(DF$13='[14]Calculator Data Summary_DOM'!$B$7:$AW$7)*
($B20='[14]Calculator Data Summary_DOM'!$A$8:$A$21)*
'[14]Calculator Data Summary_DOM'!$B$8:$AW$21)</f>
        <v>28.14</v>
      </c>
      <c r="DG20" s="15" cm="1">
        <f t="array" ref="DG20">SUMPRODUCT(($C$4='[14]Calculator Data Summary_DOM'!$B$5:$AW$5)*
($C$5='[14]Calculator Data Summary_DOM'!$B$6:$AW$6)*
($C$6='[14]Calculator Data Summary_DOM'!$B$4:$AW$4)*
(DG$13='[14]Calculator Data Summary_DOM'!$B$7:$AW$7)*
($B20='[14]Calculator Data Summary_DOM'!$A$8:$A$21)*
'[14]Calculator Data Summary_DOM'!$B$8:$AW$21)</f>
        <v>26.57</v>
      </c>
      <c r="DH20" s="18" cm="1">
        <f t="array" ref="DH20">SUMPRODUCT(($C$4='[14]Calculator Data Summary_DOM'!$B$5:$AW$5)*
($C$5='[14]Calculator Data Summary_DOM'!$B$6:$AW$6)*
($C$6='[14]Calculator Data Summary_DOM'!$B$4:$AW$4)*
(DH$13='[14]Calculator Data Summary_DOM'!$B$7:$AW$7)*
($B20='[14]Calculator Data Summary_DOM'!$A$8:$A$21)*
'[14]Calculator Data Summary_DOM'!$B$8:$AW$21)</f>
        <v>25.250000000000004</v>
      </c>
      <c r="DJ20" s="12" t="s">
        <v>18</v>
      </c>
      <c r="DK20" s="15" cm="1">
        <f t="array" ref="DK20">SUMPRODUCT(($C$4='[14]Calculator Data Summary_HR'!$B$5:$AW$5)*
($C$5='[14]Calculator Data Summary_HR'!$B$6:$AW$6)*
($C$6='[14]Calculator Data Summary_HR'!$B$4:$AW$4)*
(DK$13='[14]Calculator Data Summary_HR'!$B$7:$AW$7)*
($B20='[14]Calculator Data Summary_HR'!$A$8:$A$21)*
'[14]Calculator Data Summary_HR'!$B$8:$AW$21)</f>
        <v>39.81</v>
      </c>
      <c r="DL20" s="15" cm="1">
        <f t="array" ref="DL20">SUMPRODUCT(($C$4='[14]Calculator Data Summary_HR'!$B$5:$AW$5)*
($C$5='[14]Calculator Data Summary_HR'!$B$6:$AW$6)*
($C$6='[14]Calculator Data Summary_HR'!$B$4:$AW$4)*
(DL$13='[14]Calculator Data Summary_HR'!$B$7:$AW$7)*
($B20='[14]Calculator Data Summary_HR'!$A$8:$A$21)*
'[14]Calculator Data Summary_HR'!$B$8:$AW$21)</f>
        <v>23.060000000000002</v>
      </c>
      <c r="DM20" s="15" cm="1">
        <f t="array" ref="DM20">SUMPRODUCT(($C$4='[14]Calculator Data Summary_HR'!$B$5:$AW$5)*
($C$5='[14]Calculator Data Summary_HR'!$B$6:$AW$6)*
($C$6='[14]Calculator Data Summary_HR'!$B$4:$AW$4)*
(DM$13='[14]Calculator Data Summary_HR'!$B$7:$AW$7)*
($B20='[14]Calculator Data Summary_HR'!$A$8:$A$21)*
'[14]Calculator Data Summary_HR'!$B$8:$AW$21)</f>
        <v>28.150000000000002</v>
      </c>
      <c r="DN20" s="15" cm="1">
        <f t="array" ref="DN20">SUMPRODUCT(($C$4='[14]Calculator Data Summary_HR'!$B$5:$AW$5)*
($C$5='[14]Calculator Data Summary_HR'!$B$6:$AW$6)*
($C$6='[14]Calculator Data Summary_HR'!$B$4:$AW$4)*
(DN$13='[14]Calculator Data Summary_HR'!$B$7:$AW$7)*
($B20='[14]Calculator Data Summary_HR'!$A$8:$A$21)*
'[14]Calculator Data Summary_HR'!$B$8:$AW$21)</f>
        <v>26.57</v>
      </c>
      <c r="DO20" s="18" cm="1">
        <f t="array" ref="DO20">SUMPRODUCT(($C$4='[14]Calculator Data Summary_HR'!$B$5:$AW$5)*
($C$5='[14]Calculator Data Summary_HR'!$B$6:$AW$6)*
($C$6='[14]Calculator Data Summary_HR'!$B$4:$AW$4)*
(DO$13='[14]Calculator Data Summary_HR'!$B$7:$AW$7)*
($B20='[14]Calculator Data Summary_HR'!$A$8:$A$21)*
'[14]Calculator Data Summary_HR'!$B$8:$AW$21)</f>
        <v>25.250000000000004</v>
      </c>
      <c r="DQ20" s="12" t="s">
        <v>18</v>
      </c>
      <c r="DR20" s="15" cm="1">
        <f t="array" ref="DR20">SUMPRODUCT(($C$4='[15]Calculator Data Summary'!$B$5:$AW$5)*
($C$5='[15]Calculator Data Summary'!$B$6:$AW$6)*
($C$6='[15]Calculator Data Summary'!$B$4:$AW$4)*
(DR$13='[15]Calculator Data Summary'!$B$7:$AW$7)*
($B20='[15]Calculator Data Summary'!$A$8:$A$21)*
'[15]Calculator Data Summary'!$B$8:$AW$21)</f>
        <v>36.429999999999993</v>
      </c>
      <c r="DS20" s="15" cm="1">
        <f t="array" ref="DS20">SUMPRODUCT(($C$4='[15]Calculator Data Summary'!$B$5:$AW$5)*
($C$5='[15]Calculator Data Summary'!$B$6:$AW$6)*
($C$6='[15]Calculator Data Summary'!$B$4:$AW$4)*
(DS$13='[15]Calculator Data Summary'!$B$7:$AW$7)*
($B20='[15]Calculator Data Summary'!$A$8:$A$21)*
'[15]Calculator Data Summary'!$B$8:$AW$21)</f>
        <v>24.880000000000006</v>
      </c>
      <c r="DT20" s="15" cm="1">
        <f t="array" ref="DT20">SUMPRODUCT(($C$4='[15]Calculator Data Summary'!$B$5:$AW$5)*
($C$5='[15]Calculator Data Summary'!$B$6:$AW$6)*
($C$6='[15]Calculator Data Summary'!$B$4:$AW$4)*
(DT$13='[15]Calculator Data Summary'!$B$7:$AW$7)*
($B20='[15]Calculator Data Summary'!$A$8:$A$21)*
'[15]Calculator Data Summary'!$B$8:$AW$21)</f>
        <v>19.999999999999996</v>
      </c>
      <c r="DU20" s="15" cm="1">
        <f t="array" ref="DU20">SUMPRODUCT(($C$4='[15]Calculator Data Summary'!$B$5:$AW$5)*
($C$5='[15]Calculator Data Summary'!$B$6:$AW$6)*
($C$6='[15]Calculator Data Summary'!$B$4:$AW$4)*
(DU$13='[15]Calculator Data Summary'!$B$7:$AW$7)*
($B20='[15]Calculator Data Summary'!$A$8:$A$21)*
'[15]Calculator Data Summary'!$B$8:$AW$21)</f>
        <v>24.090000000000003</v>
      </c>
      <c r="DV20" s="18" cm="1">
        <f t="array" ref="DV20">SUMPRODUCT(($C$4='[15]Calculator Data Summary'!$B$5:$AW$5)*
($C$5='[15]Calculator Data Summary'!$B$6:$AW$6)*
($C$6='[15]Calculator Data Summary'!$B$4:$AW$4)*
(DV$13='[15]Calculator Data Summary'!$B$7:$AW$7)*
($B20='[15]Calculator Data Summary'!$A$8:$A$21)*
'[15]Calculator Data Summary'!$B$8:$AW$21)</f>
        <v>25.750000000000004</v>
      </c>
      <c r="DX20" s="12" t="s">
        <v>18</v>
      </c>
      <c r="DY20" s="15" cm="1">
        <f t="array" ref="DY20">SUMPRODUCT(($C$4='[16]Calculator Data Summary'!$B$5:$AW$5)*
($C$5='[16]Calculator Data Summary'!$B$6:$AW$6)*
($C$6='[16]Calculator Data Summary'!$B$4:$AW$4)*
(DY$13='[16]Calculator Data Summary'!$B$7:$AW$7)*
($B20='[16]Calculator Data Summary'!$A$8:$A$21)*
'[16]Calculator Data Summary'!$B$8:$AW$21)</f>
        <v>165244.1</v>
      </c>
      <c r="DZ20" s="15" cm="1">
        <f t="array" ref="DZ20">SUMPRODUCT(($C$4='[16]Calculator Data Summary'!$B$5:$AW$5)*
($C$5='[16]Calculator Data Summary'!$B$6:$AW$6)*
($C$6='[16]Calculator Data Summary'!$B$4:$AW$4)*
(DZ$13='[16]Calculator Data Summary'!$B$7:$AW$7)*
($B20='[16]Calculator Data Summary'!$A$8:$A$21)*
'[16]Calculator Data Summary'!$B$8:$AW$21)</f>
        <v>274660.92</v>
      </c>
      <c r="EA20" s="15" cm="1">
        <f t="array" ref="EA20">SUMPRODUCT(($C$4='[16]Calculator Data Summary'!$B$5:$AW$5)*
($C$5='[16]Calculator Data Summary'!$B$6:$AW$6)*
($C$6='[16]Calculator Data Summary'!$B$4:$AW$4)*
(EA$13='[16]Calculator Data Summary'!$B$7:$AW$7)*
($B20='[16]Calculator Data Summary'!$A$8:$A$21)*
'[16]Calculator Data Summary'!$B$8:$AW$21)</f>
        <v>276765.87</v>
      </c>
      <c r="EB20" s="15" cm="1">
        <f t="array" ref="EB20">SUMPRODUCT(($C$4='[16]Calculator Data Summary'!$B$5:$AW$5)*
($C$5='[16]Calculator Data Summary'!$B$6:$AW$6)*
($C$6='[16]Calculator Data Summary'!$B$4:$AW$4)*
(EB$13='[16]Calculator Data Summary'!$B$7:$AW$7)*
($B20='[16]Calculator Data Summary'!$A$8:$A$21)*
'[16]Calculator Data Summary'!$B$8:$AW$21)</f>
        <v>364067.14</v>
      </c>
      <c r="EC20" s="18" cm="1">
        <f t="array" ref="EC20">SUMPRODUCT(($C$4='[16]Calculator Data Summary'!$B$5:$AW$5)*
($C$5='[16]Calculator Data Summary'!$B$6:$AW$6)*
($C$6='[16]Calculator Data Summary'!$B$4:$AW$4)*
(EC$13='[16]Calculator Data Summary'!$B$7:$AW$7)*
($B20='[16]Calculator Data Summary'!$A$8:$A$21)*
'[16]Calculator Data Summary'!$B$8:$AW$21)</f>
        <v>414439.82999999996</v>
      </c>
      <c r="EE20" s="12" t="s">
        <v>18</v>
      </c>
      <c r="EF20" s="15" cm="1">
        <f t="array" ref="EF20">SUMPRODUCT(($C$4='[17]Calculator Data Summary'!$B$5:$AW$5)*
($C$5='[17]Calculator Data Summary'!$B$6:$AW$6)*
($C$6='[17]Calculator Data Summary'!$B$4:$AW$4)*
(EF$13='[17]Calculator Data Summary'!$B$7:$AW$7)*
($B20='[17]Calculator Data Summary'!$A$8:$A$21)*
'[17]Calculator Data Summary'!$B$8:$AW$21)</f>
        <v>13.350000000000001</v>
      </c>
      <c r="EG20" s="15" cm="1">
        <f t="array" ref="EG20">SUMPRODUCT(($C$4='[17]Calculator Data Summary'!$B$5:$AW$5)*
($C$5='[17]Calculator Data Summary'!$B$6:$AW$6)*
($C$6='[17]Calculator Data Summary'!$B$4:$AW$4)*
(EG$13='[17]Calculator Data Summary'!$B$7:$AW$7)*
($B20='[17]Calculator Data Summary'!$A$8:$A$21)*
'[17]Calculator Data Summary'!$B$8:$AW$21)</f>
        <v>8.8900000000000023</v>
      </c>
      <c r="EH20" s="15" cm="1">
        <f t="array" ref="EH20">SUMPRODUCT(($C$4='[17]Calculator Data Summary'!$B$5:$AW$5)*
($C$5='[17]Calculator Data Summary'!$B$6:$AW$6)*
($C$6='[17]Calculator Data Summary'!$B$4:$AW$4)*
(EH$13='[17]Calculator Data Summary'!$B$7:$AW$7)*
($B20='[17]Calculator Data Summary'!$A$8:$A$21)*
'[17]Calculator Data Summary'!$B$8:$AW$21)</f>
        <v>8.4000000000000021</v>
      </c>
      <c r="EI20" s="15" cm="1">
        <f t="array" ref="EI20">SUMPRODUCT(($C$4='[17]Calculator Data Summary'!$B$5:$AW$5)*
($C$5='[17]Calculator Data Summary'!$B$6:$AW$6)*
($C$6='[17]Calculator Data Summary'!$B$4:$AW$4)*
(EI$13='[17]Calculator Data Summary'!$B$7:$AW$7)*
($B20='[17]Calculator Data Summary'!$A$8:$A$21)*
'[17]Calculator Data Summary'!$B$8:$AW$21)</f>
        <v>13.06</v>
      </c>
      <c r="EJ20" s="18" cm="1">
        <f t="array" ref="EJ20">SUMPRODUCT(($C$4='[17]Calculator Data Summary'!$B$5:$AW$5)*
($C$5='[17]Calculator Data Summary'!$B$6:$AW$6)*
($C$6='[17]Calculator Data Summary'!$B$4:$AW$4)*
(EJ$13='[17]Calculator Data Summary'!$B$7:$AW$7)*
($B20='[17]Calculator Data Summary'!$A$8:$A$21)*
'[17]Calculator Data Summary'!$B$8:$AW$21)</f>
        <v>14.29</v>
      </c>
      <c r="EL20" s="12" t="s">
        <v>18</v>
      </c>
      <c r="EM20" s="15" cm="1">
        <f t="array" ref="EM20">SUMPRODUCT(($C$4='[18]Calculator Data Summary'!$B$5:$AW$5)*
($C$5='[18]Calculator Data Summary'!$B$6:$AW$6)*
($C$6='[18]Calculator Data Summary'!$B$4:$AW$4)*
(EM$13='[18]Calculator Data Summary'!$B$7:$AW$7)*
($B20='[18]Calculator Data Summary'!$A$8:$A$21)*
'[18]Calculator Data Summary'!$B$8:$AW$21)</f>
        <v>44.960000000000008</v>
      </c>
      <c r="EN20" s="15" cm="1">
        <f t="array" ref="EN20">SUMPRODUCT(($C$4='[18]Calculator Data Summary'!$B$5:$AW$5)*
($C$5='[18]Calculator Data Summary'!$B$6:$AW$6)*
($C$6='[18]Calculator Data Summary'!$B$4:$AW$4)*
(EN$13='[18]Calculator Data Summary'!$B$7:$AW$7)*
($B20='[18]Calculator Data Summary'!$A$8:$A$21)*
'[18]Calculator Data Summary'!$B$8:$AW$21)</f>
        <v>24.250000000000007</v>
      </c>
      <c r="EO20" s="15" cm="1">
        <f t="array" ref="EO20">SUMPRODUCT(($C$4='[18]Calculator Data Summary'!$B$5:$AW$5)*
($C$5='[18]Calculator Data Summary'!$B$6:$AW$6)*
($C$6='[18]Calculator Data Summary'!$B$4:$AW$4)*
(EO$13='[18]Calculator Data Summary'!$B$7:$AW$7)*
($B20='[18]Calculator Data Summary'!$A$8:$A$21)*
'[18]Calculator Data Summary'!$B$8:$AW$21)</f>
        <v>30.800000000000008</v>
      </c>
      <c r="EP20" s="15" cm="1">
        <f t="array" ref="EP20">SUMPRODUCT(($C$4='[18]Calculator Data Summary'!$B$5:$AW$5)*
($C$5='[18]Calculator Data Summary'!$B$6:$AW$6)*
($C$6='[18]Calculator Data Summary'!$B$4:$AW$4)*
(EP$13='[18]Calculator Data Summary'!$B$7:$AW$7)*
($B20='[18]Calculator Data Summary'!$A$8:$A$21)*
'[18]Calculator Data Summary'!$B$8:$AW$21)</f>
        <v>35.160000000000004</v>
      </c>
      <c r="EQ20" s="18" cm="1">
        <f t="array" ref="EQ20">SUMPRODUCT(($C$4='[18]Calculator Data Summary'!$B$5:$AW$5)*
($C$5='[18]Calculator Data Summary'!$B$6:$AW$6)*
($C$6='[18]Calculator Data Summary'!$B$4:$AW$4)*
(EQ$13='[18]Calculator Data Summary'!$B$7:$AW$7)*
($B20='[18]Calculator Data Summary'!$A$8:$A$21)*
'[18]Calculator Data Summary'!$B$8:$AW$21)</f>
        <v>34.35</v>
      </c>
      <c r="ES20" s="12" t="s">
        <v>18</v>
      </c>
      <c r="ET20" s="15" cm="1">
        <f t="array" ref="ET20">SUMPRODUCT(($C$4='[19]Calculator Data Summary'!$B$5:$AW$5)*
($C$5='[19]Calculator Data Summary'!$B$6:$AW$6)*
($C$6='[19]Calculator Data Summary'!$B$4:$AW$4)*
(ET$13='[19]Calculator Data Summary'!$B$7:$AW$7)*
($B20='[19]Calculator Data Summary'!$A$8:$A$21)*
'[19]Calculator Data Summary'!$B$8:$AW$21)</f>
        <v>45.349999999999994</v>
      </c>
      <c r="EU20" s="15" cm="1">
        <f t="array" ref="EU20">SUMPRODUCT(($C$4='[19]Calculator Data Summary'!$B$5:$AW$5)*
($C$5='[19]Calculator Data Summary'!$B$6:$AW$6)*
($C$6='[19]Calculator Data Summary'!$B$4:$AW$4)*
(EU$13='[19]Calculator Data Summary'!$B$7:$AW$7)*
($B20='[19]Calculator Data Summary'!$A$8:$A$21)*
'[19]Calculator Data Summary'!$B$8:$AW$21)</f>
        <v>26.200000000000003</v>
      </c>
      <c r="EV20" s="15" cm="1">
        <f t="array" ref="EV20">SUMPRODUCT(($C$4='[19]Calculator Data Summary'!$B$5:$AW$5)*
($C$5='[19]Calculator Data Summary'!$B$6:$AW$6)*
($C$6='[19]Calculator Data Summary'!$B$4:$AW$4)*
(EV$13='[19]Calculator Data Summary'!$B$7:$AW$7)*
($B20='[19]Calculator Data Summary'!$A$8:$A$21)*
'[19]Calculator Data Summary'!$B$8:$AW$21)</f>
        <v>32.050000000000004</v>
      </c>
      <c r="EW20" s="15" cm="1">
        <f t="array" ref="EW20">SUMPRODUCT(($C$4='[19]Calculator Data Summary'!$B$5:$AW$5)*
($C$5='[19]Calculator Data Summary'!$B$6:$AW$6)*
($C$6='[19]Calculator Data Summary'!$B$4:$AW$4)*
(EW$13='[19]Calculator Data Summary'!$B$7:$AW$7)*
($B20='[19]Calculator Data Summary'!$A$8:$A$21)*
'[19]Calculator Data Summary'!$B$8:$AW$21)</f>
        <v>32.22</v>
      </c>
      <c r="EX20" s="18" cm="1">
        <f t="array" ref="EX20">SUMPRODUCT(($C$4='[19]Calculator Data Summary'!$B$5:$AW$5)*
($C$5='[19]Calculator Data Summary'!$B$6:$AW$6)*
($C$6='[19]Calculator Data Summary'!$B$4:$AW$4)*
(EX$13='[19]Calculator Data Summary'!$B$7:$AW$7)*
($B20='[19]Calculator Data Summary'!$A$8:$A$21)*
'[19]Calculator Data Summary'!$B$8:$AW$21)</f>
        <v>33.069999999999993</v>
      </c>
    </row>
    <row r="21" spans="2:154" x14ac:dyDescent="0.3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($B21='[1]Calculator Data Summary'!$A$8:$A$21)*
'[1]Calculator Data Summary'!$B$8:$AW$21)</f>
        <v>-89.379999999999981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($B21='[1]Calculator Data Summary'!$A$8:$A$21)*
'[1]Calculator Data Summary'!$B$8:$AW$21)</f>
        <v>-125.75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($B21='[1]Calculator Data Summary'!$A$8:$A$21)*
'[1]Calculator Data Summary'!$B$8:$AW$21)</f>
        <v>-136.66999999999999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($B21='[1]Calculator Data Summary'!$A$8:$A$21)*
'[1]Calculator Data Summary'!$B$8:$AW$21)</f>
        <v>-158.66999999999999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($B21='[1]Calculator Data Summary'!$A$8:$A$21)*
'[1]Calculator Data Summary'!$B$8:$AW$21)</f>
        <v>-171.52999999999997</v>
      </c>
      <c r="I21" s="12" t="s">
        <v>19</v>
      </c>
      <c r="J21" s="15" cm="1">
        <f t="array" ref="J21">SUMPRODUCT(($C$4='[2]Calculator Data Summary'!$B$5:$AW$5)*
($C$5='[2]Calculator Data Summary'!$B$6:$AW$6)*
($C$6='[2]Calculator Data Summary'!$B$4:$AW$4)*
(J$13='[2]Calculator Data Summary'!$B$7:$AW$7)*
($B21='[2]Calculator Data Summary'!$A$8:$A$21)*
'[2]Calculator Data Summary'!$B$8:$AW$21)</f>
        <v>59.470000000000006</v>
      </c>
      <c r="K21" s="15" cm="1">
        <f t="array" ref="K21">SUMPRODUCT(($C$4='[2]Calculator Data Summary'!$B$5:$AW$5)*
($C$5='[2]Calculator Data Summary'!$B$6:$AW$6)*
($C$6='[2]Calculator Data Summary'!$B$4:$AW$4)*
(K$13='[2]Calculator Data Summary'!$B$7:$AW$7)*
($B21='[2]Calculator Data Summary'!$A$8:$A$21)*
'[2]Calculator Data Summary'!$B$8:$AW$21)</f>
        <v>35.5</v>
      </c>
      <c r="L21" s="15" cm="1">
        <f t="array" ref="L21">SUMPRODUCT(($C$4='[2]Calculator Data Summary'!$B$5:$AW$5)*
($C$5='[2]Calculator Data Summary'!$B$6:$AW$6)*
($C$6='[2]Calculator Data Summary'!$B$4:$AW$4)*
(L$13='[2]Calculator Data Summary'!$B$7:$AW$7)*
($B21='[2]Calculator Data Summary'!$A$8:$A$21)*
'[2]Calculator Data Summary'!$B$8:$AW$21)</f>
        <v>37.47</v>
      </c>
      <c r="M21" s="15" cm="1">
        <f t="array" ref="M21">SUMPRODUCT(($C$4='[2]Calculator Data Summary'!$B$5:$AW$5)*
($C$5='[2]Calculator Data Summary'!$B$6:$AW$6)*
($C$6='[2]Calculator Data Summary'!$B$4:$AW$4)*
(M$13='[2]Calculator Data Summary'!$B$7:$AW$7)*
($B21='[2]Calculator Data Summary'!$A$8:$A$21)*
'[2]Calculator Data Summary'!$B$8:$AW$21)</f>
        <v>40.54</v>
      </c>
      <c r="N21" s="18" cm="1">
        <f t="array" ref="N21">SUMPRODUCT(($C$4='[2]Calculator Data Summary'!$B$5:$AW$5)*
($C$5='[2]Calculator Data Summary'!$B$6:$AW$6)*
($C$6='[2]Calculator Data Summary'!$B$4:$AW$4)*
(N$13='[2]Calculator Data Summary'!$B$7:$AW$7)*
($B21='[2]Calculator Data Summary'!$A$8:$A$21)*
'[2]Calculator Data Summary'!$B$8:$AW$21)</f>
        <v>37.360000000000007</v>
      </c>
      <c r="P21" s="12" t="s">
        <v>19</v>
      </c>
      <c r="Q21" s="15" cm="1">
        <f t="array" ref="Q21">SUMPRODUCT(($C$4='[3]Calculator Data Summary'!$B$5:$AW$5)*
($C$5='[3]Calculator Data Summary'!$B$6:$AW$6)*
($C$6='[3]Calculator Data Summary'!$B$4:$AW$4)*
(Q$13='[3]Calculator Data Summary'!$B$7:$AW$7)*
($B21='[3]Calculator Data Summary'!$A$8:$A$21)*
'[3]Calculator Data Summary'!$B$8:$AW$21)</f>
        <v>61.290000000000013</v>
      </c>
      <c r="R21" s="15" cm="1">
        <f t="array" ref="R21">SUMPRODUCT(($C$4='[3]Calculator Data Summary'!$B$5:$AW$5)*
($C$5='[3]Calculator Data Summary'!$B$6:$AW$6)*
($C$6='[3]Calculator Data Summary'!$B$4:$AW$4)*
(R$13='[3]Calculator Data Summary'!$B$7:$AW$7)*
($B21='[3]Calculator Data Summary'!$A$8:$A$21)*
'[3]Calculator Data Summary'!$B$8:$AW$21)</f>
        <v>34.799999999999997</v>
      </c>
      <c r="S21" s="15" cm="1">
        <f t="array" ref="S21">SUMPRODUCT(($C$4='[3]Calculator Data Summary'!$B$5:$AW$5)*
($C$5='[3]Calculator Data Summary'!$B$6:$AW$6)*
($C$6='[3]Calculator Data Summary'!$B$4:$AW$4)*
(S$13='[3]Calculator Data Summary'!$B$7:$AW$7)*
($B21='[3]Calculator Data Summary'!$A$8:$A$21)*
'[3]Calculator Data Summary'!$B$8:$AW$21)</f>
        <v>38.880000000000003</v>
      </c>
      <c r="T21" s="15" cm="1">
        <f t="array" ref="T21">SUMPRODUCT(($C$4='[3]Calculator Data Summary'!$B$5:$AW$5)*
($C$5='[3]Calculator Data Summary'!$B$6:$AW$6)*
($C$6='[3]Calculator Data Summary'!$B$4:$AW$4)*
(T$13='[3]Calculator Data Summary'!$B$7:$AW$7)*
($B21='[3]Calculator Data Summary'!$A$8:$A$21)*
'[3]Calculator Data Summary'!$B$8:$AW$21)</f>
        <v>38.269999999999996</v>
      </c>
      <c r="U21" s="18" cm="1">
        <f t="array" ref="U21">SUMPRODUCT(($C$4='[3]Calculator Data Summary'!$B$5:$AW$5)*
($C$5='[3]Calculator Data Summary'!$B$6:$AW$6)*
($C$6='[3]Calculator Data Summary'!$B$4:$AW$4)*
(U$13='[3]Calculator Data Summary'!$B$7:$AW$7)*
($B21='[3]Calculator Data Summary'!$A$8:$A$21)*
'[3]Calculator Data Summary'!$B$8:$AW$21)</f>
        <v>40.930000000000007</v>
      </c>
      <c r="W21" s="12" t="s">
        <v>19</v>
      </c>
      <c r="X21" s="15" cm="1">
        <f t="array" ref="X21">SUMPRODUCT(($C$4='[4]Calculator Data Summary'!$B$5:$AW$5)*
($C$5='[4]Calculator Data Summary'!$B$6:$AW$6)*
($C$6='[4]Calculator Data Summary'!$B$4:$AW$4)*
(X$13='[4]Calculator Data Summary'!$B$7:$AW$7)*
($B21='[4]Calculator Data Summary'!$A$8:$A$21)*
'[4]Calculator Data Summary'!$B$8:$AW$21)</f>
        <v>53.56</v>
      </c>
      <c r="Y21" s="15" cm="1">
        <f t="array" ref="Y21">SUMPRODUCT(($C$4='[4]Calculator Data Summary'!$B$5:$AW$5)*
($C$5='[4]Calculator Data Summary'!$B$6:$AW$6)*
($C$6='[4]Calculator Data Summary'!$B$4:$AW$4)*
(Y$13='[4]Calculator Data Summary'!$B$7:$AW$7)*
($B21='[4]Calculator Data Summary'!$A$8:$A$21)*
'[4]Calculator Data Summary'!$B$8:$AW$21)</f>
        <v>37.83</v>
      </c>
      <c r="Z21" s="15" cm="1">
        <f t="array" ref="Z21">SUMPRODUCT(($C$4='[4]Calculator Data Summary'!$B$5:$AW$5)*
($C$5='[4]Calculator Data Summary'!$B$6:$AW$6)*
($C$6='[4]Calculator Data Summary'!$B$4:$AW$4)*
(Z$13='[4]Calculator Data Summary'!$B$7:$AW$7)*
($B21='[4]Calculator Data Summary'!$A$8:$A$21)*
'[4]Calculator Data Summary'!$B$8:$AW$21)</f>
        <v>33.22999999999999</v>
      </c>
      <c r="AA21" s="15" cm="1">
        <f t="array" ref="AA21">SUMPRODUCT(($C$4='[4]Calculator Data Summary'!$B$5:$AW$5)*
($C$5='[4]Calculator Data Summary'!$B$6:$AW$6)*
($C$6='[4]Calculator Data Summary'!$B$4:$AW$4)*
(AA$13='[4]Calculator Data Summary'!$B$7:$AW$7)*
($B21='[4]Calculator Data Summary'!$A$8:$A$21)*
'[4]Calculator Data Summary'!$B$8:$AW$21)</f>
        <v>47.559999999999995</v>
      </c>
      <c r="AB21" s="18" cm="1">
        <f t="array" ref="AB21">SUMPRODUCT(($C$4='[4]Calculator Data Summary'!$B$5:$AW$5)*
($C$5='[4]Calculator Data Summary'!$B$6:$AW$6)*
($C$6='[4]Calculator Data Summary'!$B$4:$AW$4)*
(AB$13='[4]Calculator Data Summary'!$B$7:$AW$7)*
($B21='[4]Calculator Data Summary'!$A$8:$A$21)*
'[4]Calculator Data Summary'!$B$8:$AW$21)</f>
        <v>47.35</v>
      </c>
      <c r="AD21" s="12" t="s">
        <v>19</v>
      </c>
      <c r="AE21" s="15" cm="1">
        <f t="array" ref="AE21">SUMPRODUCT(($C$4='[5]Calculator Data Summary'!$B$5:$AW$5)*
($C$5='[5]Calculator Data Summary'!$B$6:$AW$6)*
($C$6='[5]Calculator Data Summary'!$B$4:$AW$4)*
(AE$13='[5]Calculator Data Summary'!$B$7:$AW$7)*
($B21='[5]Calculator Data Summary'!$A$8:$A$21)*
'[5]Calculator Data Summary'!$B$8:$AW$21)</f>
        <v>41.73</v>
      </c>
      <c r="AF21" s="15" cm="1">
        <f t="array" ref="AF21">SUMPRODUCT(($C$4='[5]Calculator Data Summary'!$B$5:$AW$5)*
($C$5='[5]Calculator Data Summary'!$B$6:$AW$6)*
($C$6='[5]Calculator Data Summary'!$B$4:$AW$4)*
(AF$13='[5]Calculator Data Summary'!$B$7:$AW$7)*
($B21='[5]Calculator Data Summary'!$A$8:$A$21)*
'[5]Calculator Data Summary'!$B$8:$AW$21)</f>
        <v>27.179999999999996</v>
      </c>
      <c r="AG21" s="15" cm="1">
        <f t="array" ref="AG21">SUMPRODUCT(($C$4='[5]Calculator Data Summary'!$B$5:$AW$5)*
($C$5='[5]Calculator Data Summary'!$B$6:$AW$6)*
($C$6='[5]Calculator Data Summary'!$B$4:$AW$4)*
(AG$13='[5]Calculator Data Summary'!$B$7:$AW$7)*
($B21='[5]Calculator Data Summary'!$A$8:$A$21)*
'[5]Calculator Data Summary'!$B$8:$AW$21)</f>
        <v>26.34</v>
      </c>
      <c r="AH21" s="15" cm="1">
        <f t="array" ref="AH21">SUMPRODUCT(($C$4='[5]Calculator Data Summary'!$B$5:$AW$5)*
($C$5='[5]Calculator Data Summary'!$B$6:$AW$6)*
($C$6='[5]Calculator Data Summary'!$B$4:$AW$4)*
(AH$13='[5]Calculator Data Summary'!$B$7:$AW$7)*
($B21='[5]Calculator Data Summary'!$A$8:$A$21)*
'[5]Calculator Data Summary'!$B$8:$AW$21)</f>
        <v>24.040000000000003</v>
      </c>
      <c r="AI21" s="18" cm="1">
        <f t="array" ref="AI21">SUMPRODUCT(($C$4='[5]Calculator Data Summary'!$B$5:$AW$5)*
($C$5='[5]Calculator Data Summary'!$B$6:$AW$6)*
($C$6='[5]Calculator Data Summary'!$B$4:$AW$4)*
(AI$13='[5]Calculator Data Summary'!$B$7:$AW$7)*
($B21='[5]Calculator Data Summary'!$A$8:$A$21)*
'[5]Calculator Data Summary'!$B$8:$AW$21)</f>
        <v>25.700000000000003</v>
      </c>
      <c r="AK21" s="12" t="s">
        <v>19</v>
      </c>
      <c r="AL21" s="15" cm="1">
        <f t="array" ref="AL21">SUMPRODUCT(($C$4='[6]Calculator Data Summary'!$B$5:$AW$5)*
($C$5='[6]Calculator Data Summary'!$B$6:$AW$6)*
($C$6='[6]Calculator Data Summary'!$B$4:$AW$4)*
(AL$13='[6]Calculator Data Summary'!$B$7:$AW$7)*
($B21='[6]Calculator Data Summary'!$A$8:$A$21)*
'[6]Calculator Data Summary'!$B$8:$AW$21)</f>
        <v>82.679999999999993</v>
      </c>
      <c r="AM21" s="15" cm="1">
        <f t="array" ref="AM21">SUMPRODUCT(($C$4='[6]Calculator Data Summary'!$B$5:$AW$5)*
($C$5='[6]Calculator Data Summary'!$B$6:$AW$6)*
($C$6='[6]Calculator Data Summary'!$B$4:$AW$4)*
(AM$13='[6]Calculator Data Summary'!$B$7:$AW$7)*
($B21='[6]Calculator Data Summary'!$A$8:$A$21)*
'[6]Calculator Data Summary'!$B$8:$AW$21)</f>
        <v>62.24</v>
      </c>
      <c r="AN21" s="15" cm="1">
        <f t="array" ref="AN21">SUMPRODUCT(($C$4='[6]Calculator Data Summary'!$B$5:$AW$5)*
($C$5='[6]Calculator Data Summary'!$B$6:$AW$6)*
($C$6='[6]Calculator Data Summary'!$B$4:$AW$4)*
(AN$13='[6]Calculator Data Summary'!$B$7:$AW$7)*
($B21='[6]Calculator Data Summary'!$A$8:$A$21)*
'[6]Calculator Data Summary'!$B$8:$AW$21)</f>
        <v>41.35</v>
      </c>
      <c r="AO21" s="15" cm="1">
        <f t="array" ref="AO21">SUMPRODUCT(($C$4='[6]Calculator Data Summary'!$B$5:$AW$5)*
($C$5='[6]Calculator Data Summary'!$B$6:$AW$6)*
($C$6='[6]Calculator Data Summary'!$B$4:$AW$4)*
(AO$13='[6]Calculator Data Summary'!$B$7:$AW$7)*
($B21='[6]Calculator Data Summary'!$A$8:$A$21)*
'[6]Calculator Data Summary'!$B$8:$AW$21)</f>
        <v>41.03</v>
      </c>
      <c r="AP21" s="18" cm="1">
        <f t="array" ref="AP21">SUMPRODUCT(($C$4='[6]Calculator Data Summary'!$B$5:$AW$5)*
($C$5='[6]Calculator Data Summary'!$B$6:$AW$6)*
($C$6='[6]Calculator Data Summary'!$B$4:$AW$4)*
(AP$13='[6]Calculator Data Summary'!$B$7:$AW$7)*
($B21='[6]Calculator Data Summary'!$A$8:$A$21)*
'[6]Calculator Data Summary'!$B$8:$AW$21)</f>
        <v>44.08</v>
      </c>
      <c r="AR21" s="12" t="s">
        <v>19</v>
      </c>
      <c r="AS21" s="15" cm="1">
        <f t="array" ref="AS21">SUMPRODUCT(($C$4='[7]Calculator Data Summary'!$B$5:$AW$5)*
($C$5='[7]Calculator Data Summary'!$B$6:$AW$6)*
($C$6='[7]Calculator Data Summary'!$B$4:$AW$4)*
(AS$13='[7]Calculator Data Summary'!$B$7:$AW$7)*
($B21='[7]Calculator Data Summary'!$A$8:$A$21)*
'[7]Calculator Data Summary'!$B$8:$AW$21)</f>
        <v>40.190000000000005</v>
      </c>
      <c r="AT21" s="15" cm="1">
        <f t="array" ref="AT21">SUMPRODUCT(($C$4='[7]Calculator Data Summary'!$B$5:$AW$5)*
($C$5='[7]Calculator Data Summary'!$B$6:$AW$6)*
($C$6='[7]Calculator Data Summary'!$B$4:$AW$4)*
(AT$13='[7]Calculator Data Summary'!$B$7:$AW$7)*
($B21='[7]Calculator Data Summary'!$A$8:$A$21)*
'[7]Calculator Data Summary'!$B$8:$AW$21)</f>
        <v>26.030000000000005</v>
      </c>
      <c r="AU21" s="15" cm="1">
        <f t="array" ref="AU21">SUMPRODUCT(($C$4='[7]Calculator Data Summary'!$B$5:$AW$5)*
($C$5='[7]Calculator Data Summary'!$B$6:$AW$6)*
($C$6='[7]Calculator Data Summary'!$B$4:$AW$4)*
(AU$13='[7]Calculator Data Summary'!$B$7:$AW$7)*
($B21='[7]Calculator Data Summary'!$A$8:$A$21)*
'[7]Calculator Data Summary'!$B$8:$AW$21)</f>
        <v>29.929999999999989</v>
      </c>
      <c r="AV21" s="15" cm="1">
        <f t="array" ref="AV21">SUMPRODUCT(($C$4='[7]Calculator Data Summary'!$B$5:$AW$5)*
($C$5='[7]Calculator Data Summary'!$B$6:$AW$6)*
($C$6='[7]Calculator Data Summary'!$B$4:$AW$4)*
(AV$13='[7]Calculator Data Summary'!$B$7:$AW$7)*
($B21='[7]Calculator Data Summary'!$A$8:$A$21)*
'[7]Calculator Data Summary'!$B$8:$AW$21)</f>
        <v>32.050000000000004</v>
      </c>
      <c r="AW21" s="18" cm="1">
        <f t="array" ref="AW21">SUMPRODUCT(($C$4='[7]Calculator Data Summary'!$B$5:$AW$5)*
($C$5='[7]Calculator Data Summary'!$B$6:$AW$6)*
($C$6='[7]Calculator Data Summary'!$B$4:$AW$4)*
(AW$13='[7]Calculator Data Summary'!$B$7:$AW$7)*
($B21='[7]Calculator Data Summary'!$A$8:$A$21)*
'[7]Calculator Data Summary'!$B$8:$AW$21)</f>
        <v>32.289999999999992</v>
      </c>
      <c r="AY21" s="12" t="s">
        <v>19</v>
      </c>
      <c r="AZ21" s="15" cm="1">
        <f t="array" ref="AZ21">SUMPRODUCT(($C$4='[8]Calculator Data Summary'!$B$5:$AW$5)*
($C$5='[8]Calculator Data Summary'!$B$6:$AW$6)*
($C$6='[8]Calculator Data Summary'!$B$4:$AW$4)*
(AZ$13='[8]Calculator Data Summary'!$B$7:$AW$7)*
($B21='[8]Calculator Data Summary'!$A$8:$A$21)*
'[8]Calculator Data Summary'!$B$8:$AW$21)</f>
        <v>54.38000000000001</v>
      </c>
      <c r="BA21" s="15" cm="1">
        <f t="array" ref="BA21">SUMPRODUCT(($C$4='[8]Calculator Data Summary'!$B$5:$AW$5)*
($C$5='[8]Calculator Data Summary'!$B$6:$AW$6)*
($C$6='[8]Calculator Data Summary'!$B$4:$AW$4)*
(BA$13='[8]Calculator Data Summary'!$B$7:$AW$7)*
($B21='[8]Calculator Data Summary'!$A$8:$A$21)*
'[8]Calculator Data Summary'!$B$8:$AW$21)</f>
        <v>32.589999999999996</v>
      </c>
      <c r="BB21" s="15" cm="1">
        <f t="array" ref="BB21">SUMPRODUCT(($C$4='[8]Calculator Data Summary'!$B$5:$AW$5)*
($C$5='[8]Calculator Data Summary'!$B$6:$AW$6)*
($C$6='[8]Calculator Data Summary'!$B$4:$AW$4)*
(BB$13='[8]Calculator Data Summary'!$B$7:$AW$7)*
($B21='[8]Calculator Data Summary'!$A$8:$A$21)*
'[8]Calculator Data Summary'!$B$8:$AW$21)</f>
        <v>38.559999999999995</v>
      </c>
      <c r="BC21" s="15" cm="1">
        <f t="array" ref="BC21">SUMPRODUCT(($C$4='[8]Calculator Data Summary'!$B$5:$AW$5)*
($C$5='[8]Calculator Data Summary'!$B$6:$AW$6)*
($C$6='[8]Calculator Data Summary'!$B$4:$AW$4)*
(BC$13='[8]Calculator Data Summary'!$B$7:$AW$7)*
($B21='[8]Calculator Data Summary'!$A$8:$A$21)*
'[8]Calculator Data Summary'!$B$8:$AW$21)</f>
        <v>34.629999999999995</v>
      </c>
      <c r="BD21" s="18" cm="1">
        <f t="array" ref="BD21">SUMPRODUCT(($C$4='[8]Calculator Data Summary'!$B$5:$AW$5)*
($C$5='[8]Calculator Data Summary'!$B$6:$AW$6)*
($C$6='[8]Calculator Data Summary'!$B$4:$AW$4)*
(BD$13='[8]Calculator Data Summary'!$B$7:$AW$7)*
($B21='[8]Calculator Data Summary'!$A$8:$A$21)*
'[8]Calculator Data Summary'!$B$8:$AW$21)</f>
        <v>38.54999999999999</v>
      </c>
      <c r="BF21" s="12" t="s">
        <v>19</v>
      </c>
      <c r="BG21" s="15" cm="1">
        <f t="array" ref="BG21">SUMPRODUCT(($C$4='[9]Calculator Data Summary_AV'!$B$5:$AW$5)*
($C$5='[9]Calculator Data Summary_AV'!$B$6:$AW$6)*
($C$6='[9]Calculator Data Summary_AV'!$B$4:$AW$4)*
(BG$13='[9]Calculator Data Summary_AV'!$B$7:$AW$7)*
($B21='[9]Calculator Data Summary_AV'!$A$8:$A$21)*
'[9]Calculator Data Summary_AV'!$B$8:$AW$21)</f>
        <v>43.99</v>
      </c>
      <c r="BH21" s="15" cm="1">
        <f t="array" ref="BH21">SUMPRODUCT(($C$4='[9]Calculator Data Summary_AV'!$B$5:$AW$5)*
($C$5='[9]Calculator Data Summary_AV'!$B$6:$AW$6)*
($C$6='[9]Calculator Data Summary_AV'!$B$4:$AW$4)*
(BH$13='[9]Calculator Data Summary_AV'!$B$7:$AW$7)*
($B21='[9]Calculator Data Summary_AV'!$A$8:$A$21)*
'[9]Calculator Data Summary_AV'!$B$8:$AW$21)</f>
        <v>24.6</v>
      </c>
      <c r="BI21" s="15" cm="1">
        <f t="array" ref="BI21">SUMPRODUCT(($C$4='[9]Calculator Data Summary_AV'!$B$5:$AW$5)*
($C$5='[9]Calculator Data Summary_AV'!$B$6:$AW$6)*
($C$6='[9]Calculator Data Summary_AV'!$B$4:$AW$4)*
(BI$13='[9]Calculator Data Summary_AV'!$B$7:$AW$7)*
($B21='[9]Calculator Data Summary_AV'!$A$8:$A$21)*
'[9]Calculator Data Summary_AV'!$B$8:$AW$21)</f>
        <v>29.290000000000003</v>
      </c>
      <c r="BJ21" s="15" cm="1">
        <f t="array" ref="BJ21">SUMPRODUCT(($C$4='[9]Calculator Data Summary_AV'!$B$5:$AW$5)*
($C$5='[9]Calculator Data Summary_AV'!$B$6:$AW$6)*
($C$6='[9]Calculator Data Summary_AV'!$B$4:$AW$4)*
(BJ$13='[9]Calculator Data Summary_AV'!$B$7:$AW$7)*
($B21='[9]Calculator Data Summary_AV'!$A$8:$A$21)*
'[9]Calculator Data Summary_AV'!$B$8:$AW$21)</f>
        <v>30.629999999999995</v>
      </c>
      <c r="BK21" s="15" cm="1">
        <f t="array" ref="BK21">SUMPRODUCT(($C$4='[9]Calculator Data Summary_AV'!$B$5:$AW$5)*
($C$5='[9]Calculator Data Summary_AV'!$B$6:$AW$6)*
($C$6='[9]Calculator Data Summary_AV'!$B$4:$AW$4)*
(BK$13='[9]Calculator Data Summary_AV'!$B$7:$AW$7)*
($B21='[9]Calculator Data Summary_AV'!$A$8:$A$21)*
'[9]Calculator Data Summary_AV'!$B$8:$AW$21)</f>
        <v>29.54</v>
      </c>
      <c r="BM21" s="12" t="s">
        <v>19</v>
      </c>
      <c r="BN21" s="15" cm="1">
        <f t="array" ref="BN21">SUMPRODUCT(($C$4='[9]Calculator Data Summary_PV'!$B$5:$AW$5)*
($C$5='[9]Calculator Data Summary_PV'!$B$6:$AW$6)*
($C$6='[9]Calculator Data Summary_PV'!$B$4:$AW$4)*
(BN$13='[9]Calculator Data Summary_PV'!$B$7:$AW$7)*
($B21='[9]Calculator Data Summary_PV'!$A$8:$A$21)*
'[9]Calculator Data Summary_PV'!$B$8:$AW$21)</f>
        <v>51.989999999999981</v>
      </c>
      <c r="BO21" s="15" cm="1">
        <f t="array" ref="BO21">SUMPRODUCT(($C$4='[9]Calculator Data Summary_PV'!$B$5:$AW$5)*
($C$5='[9]Calculator Data Summary_PV'!$B$6:$AW$6)*
($C$6='[9]Calculator Data Summary_PV'!$B$4:$AW$4)*
(BO$13='[9]Calculator Data Summary_PV'!$B$7:$AW$7)*
($B21='[9]Calculator Data Summary_PV'!$A$8:$A$21)*
'[9]Calculator Data Summary_PV'!$B$8:$AW$21)</f>
        <v>31.789999999999996</v>
      </c>
      <c r="BP21" s="15" cm="1">
        <f t="array" ref="BP21">SUMPRODUCT(($C$4='[9]Calculator Data Summary_PV'!$B$5:$AW$5)*
($C$5='[9]Calculator Data Summary_PV'!$B$6:$AW$6)*
($C$6='[9]Calculator Data Summary_PV'!$B$4:$AW$4)*
(BP$13='[9]Calculator Data Summary_PV'!$B$7:$AW$7)*
($B21='[9]Calculator Data Summary_PV'!$A$8:$A$21)*
'[9]Calculator Data Summary_PV'!$B$8:$AW$21)</f>
        <v>37.089999999999996</v>
      </c>
      <c r="BQ21" s="15" cm="1">
        <f t="array" ref="BQ21">SUMPRODUCT(($C$4='[9]Calculator Data Summary_PV'!$B$5:$AW$5)*
($C$5='[9]Calculator Data Summary_PV'!$B$6:$AW$6)*
($C$6='[9]Calculator Data Summary_PV'!$B$4:$AW$4)*
(BQ$13='[9]Calculator Data Summary_PV'!$B$7:$AW$7)*
($B21='[9]Calculator Data Summary_PV'!$A$8:$A$21)*
'[9]Calculator Data Summary_PV'!$B$8:$AW$21)</f>
        <v>40.199999999999996</v>
      </c>
      <c r="BR21" s="15" cm="1">
        <f t="array" ref="BR21">SUMPRODUCT(($C$4='[9]Calculator Data Summary_PV'!$B$5:$AW$5)*
($C$5='[9]Calculator Data Summary_PV'!$B$6:$AW$6)*
($C$6='[9]Calculator Data Summary_PV'!$B$4:$AW$4)*
(BR$13='[9]Calculator Data Summary_PV'!$B$7:$AW$7)*
($B21='[9]Calculator Data Summary_PV'!$A$8:$A$21)*
'[9]Calculator Data Summary_PV'!$B$8:$AW$21)</f>
        <v>40.589999999999996</v>
      </c>
      <c r="BT21" s="12" t="s">
        <v>19</v>
      </c>
      <c r="BU21" s="15" cm="1">
        <f t="array" ref="BU21">SUMPRODUCT(($C$4='[10]Calculator Data Summary'!$B$5:$AW$5)*
($C$5='[10]Calculator Data Summary'!$B$6:$AW$6)*
($C$6='[10]Calculator Data Summary'!$B$4:$AW$4)*
(BU$13='[10]Calculator Data Summary'!$B$7:$AW$7)*
($B21='[10]Calculator Data Summary'!$A$8:$A$21)*
'[10]Calculator Data Summary'!$B$8:$AW$21)</f>
        <v>27.950000000000003</v>
      </c>
      <c r="BV21" s="15" cm="1">
        <f t="array" ref="BV21">SUMPRODUCT(($C$4='[10]Calculator Data Summary'!$B$5:$AW$5)*
($C$5='[10]Calculator Data Summary'!$B$6:$AW$6)*
($C$6='[10]Calculator Data Summary'!$B$4:$AW$4)*
(BV$13='[10]Calculator Data Summary'!$B$7:$AW$7)*
($B21='[10]Calculator Data Summary'!$A$8:$A$21)*
'[10]Calculator Data Summary'!$B$8:$AW$21)</f>
        <v>26.19</v>
      </c>
      <c r="BW21" s="15" cm="1">
        <f t="array" ref="BW21">SUMPRODUCT(($C$4='[10]Calculator Data Summary'!$B$5:$AW$5)*
($C$5='[10]Calculator Data Summary'!$B$6:$AW$6)*
($C$6='[10]Calculator Data Summary'!$B$4:$AW$4)*
(BW$13='[10]Calculator Data Summary'!$B$7:$AW$7)*
($B21='[10]Calculator Data Summary'!$A$8:$A$21)*
'[10]Calculator Data Summary'!$B$8:$AW$21)</f>
        <v>21.57</v>
      </c>
      <c r="BX21" s="15" cm="1">
        <f t="array" ref="BX21">SUMPRODUCT(($C$4='[10]Calculator Data Summary'!$B$5:$AW$5)*
($C$5='[10]Calculator Data Summary'!$B$6:$AW$6)*
($C$6='[10]Calculator Data Summary'!$B$4:$AW$4)*
(BX$13='[10]Calculator Data Summary'!$B$7:$AW$7)*
($B21='[10]Calculator Data Summary'!$A$8:$A$21)*
'[10]Calculator Data Summary'!$B$8:$AW$21)</f>
        <v>21.320000000000004</v>
      </c>
      <c r="BY21" s="18" cm="1">
        <f t="array" ref="BY21">SUMPRODUCT(($C$4='[10]Calculator Data Summary'!$B$5:$AW$5)*
($C$5='[10]Calculator Data Summary'!$B$6:$AW$6)*
($C$6='[10]Calculator Data Summary'!$B$4:$AW$4)*
(BY$13='[10]Calculator Data Summary'!$B$7:$AW$7)*
($B21='[10]Calculator Data Summary'!$A$8:$A$21)*
'[10]Calculator Data Summary'!$B$8:$AW$21)</f>
        <v>22.990000000000002</v>
      </c>
      <c r="CA21" s="12" t="s">
        <v>19</v>
      </c>
      <c r="CB21" s="15" cm="1">
        <f t="array" ref="CB21">SUMPRODUCT(($C$4='[11]Calculator Data Summary_CH_'!$B$5:$AW$5)*
($C$5='[11]Calculator Data Summary_CH_'!$B$6:$AW$6)*
($C$6='[11]Calculator Data Summary_CH_'!$B$4:$AW$4)*
(CB$13='[11]Calculator Data Summary_CH_'!$B$7:$AW$7)*
($B21='[11]Calculator Data Summary_CH_'!$A$8:$A$21)*
'[11]Calculator Data Summary_CH_'!$B$8:$AW$21)</f>
        <v>18.349999999999998</v>
      </c>
      <c r="CC21" s="15" cm="1">
        <f t="array" ref="CC21">SUMPRODUCT(($C$4='[11]Calculator Data Summary_CH_'!$B$5:$AW$5)*
($C$5='[11]Calculator Data Summary_CH_'!$B$6:$AW$6)*
($C$6='[11]Calculator Data Summary_CH_'!$B$4:$AW$4)*
(CC$13='[11]Calculator Data Summary_CH_'!$B$7:$AW$7)*
($B21='[11]Calculator Data Summary_CH_'!$A$8:$A$21)*
'[11]Calculator Data Summary_CH_'!$B$8:$AW$21)</f>
        <v>15.45</v>
      </c>
      <c r="CD21" s="15" cm="1">
        <f t="array" ref="CD21">SUMPRODUCT(($C$4='[11]Calculator Data Summary_CH_'!$B$5:$AW$5)*
($C$5='[11]Calculator Data Summary_CH_'!$B$6:$AW$6)*
($C$6='[11]Calculator Data Summary_CH_'!$B$4:$AW$4)*
(CD$13='[11]Calculator Data Summary_CH_'!$B$7:$AW$7)*
($B21='[11]Calculator Data Summary_CH_'!$A$8:$A$21)*
'[11]Calculator Data Summary_CH_'!$B$8:$AW$21)</f>
        <v>12.020000000000001</v>
      </c>
      <c r="CE21" s="15" cm="1">
        <f t="array" ref="CE21">SUMPRODUCT(($C$4='[11]Calculator Data Summary_CH_'!$B$5:$AW$5)*
($C$5='[11]Calculator Data Summary_CH_'!$B$6:$AW$6)*
($C$6='[11]Calculator Data Summary_CH_'!$B$4:$AW$4)*
(CE$13='[11]Calculator Data Summary_CH_'!$B$7:$AW$7)*
($B21='[11]Calculator Data Summary_CH_'!$A$8:$A$21)*
'[11]Calculator Data Summary_CH_'!$B$8:$AW$21)</f>
        <v>19.440000000000001</v>
      </c>
      <c r="CF21" s="18" cm="1">
        <f t="array" ref="CF21">SUMPRODUCT(($C$4='[11]Calculator Data Summary_CH_'!$B$5:$AW$5)*
($C$5='[11]Calculator Data Summary_CH_'!$B$6:$AW$6)*
($C$6='[11]Calculator Data Summary_CH_'!$B$4:$AW$4)*
(CF$13='[11]Calculator Data Summary_CH_'!$B$7:$AW$7)*
($B21='[11]Calculator Data Summary_CH_'!$A$8:$A$21)*
'[11]Calculator Data Summary_CH_'!$B$8:$AW$21)</f>
        <v>20.18</v>
      </c>
      <c r="CH21" s="12" t="s">
        <v>19</v>
      </c>
      <c r="CI21" s="15" cm="1">
        <f t="array" ref="CI21">SUMPRODUCT(($C$4='[11]Calculator Data Summary_ORO'!$B$5:$AW$5)*
($C$5='[11]Calculator Data Summary_ORO'!$B$6:$AW$6)*
($C$6='[11]Calculator Data Summary_ORO'!$B$4:$AW$4)*
(CI$13='[11]Calculator Data Summary_ORO'!$B$7:$AW$7)*
($B21='[11]Calculator Data Summary_ORO'!$A$8:$A$21)*
'[11]Calculator Data Summary_ORO'!$B$8:$AW$21)</f>
        <v>27.680000000000003</v>
      </c>
      <c r="CJ21" s="15" cm="1">
        <f t="array" ref="CJ21">SUMPRODUCT(($C$4='[11]Calculator Data Summary_ORO'!$B$5:$AW$5)*
($C$5='[11]Calculator Data Summary_ORO'!$B$6:$AW$6)*
($C$6='[11]Calculator Data Summary_ORO'!$B$4:$AW$4)*
(CJ$13='[11]Calculator Data Summary_ORO'!$B$7:$AW$7)*
($B21='[11]Calculator Data Summary_ORO'!$A$8:$A$21)*
'[11]Calculator Data Summary_ORO'!$B$8:$AW$21)</f>
        <v>23.820000000000004</v>
      </c>
      <c r="CK21" s="15" cm="1">
        <f t="array" ref="CK21">SUMPRODUCT(($C$4='[11]Calculator Data Summary_ORO'!$B$5:$AW$5)*
($C$5='[11]Calculator Data Summary_ORO'!$B$6:$AW$6)*
($C$6='[11]Calculator Data Summary_ORO'!$B$4:$AW$4)*
(CK$13='[11]Calculator Data Summary_ORO'!$B$7:$AW$7)*
($B21='[11]Calculator Data Summary_ORO'!$A$8:$A$21)*
'[11]Calculator Data Summary_ORO'!$B$8:$AW$21)</f>
        <v>19.229999999999997</v>
      </c>
      <c r="CL21" s="15" cm="1">
        <f t="array" ref="CL21">SUMPRODUCT(($C$4='[11]Calculator Data Summary_ORO'!$B$5:$AW$5)*
($C$5='[11]Calculator Data Summary_ORO'!$B$6:$AW$6)*
($C$6='[11]Calculator Data Summary_ORO'!$B$4:$AW$4)*
(CL$13='[11]Calculator Data Summary_ORO'!$B$7:$AW$7)*
($B21='[11]Calculator Data Summary_ORO'!$A$8:$A$21)*
'[11]Calculator Data Summary_ORO'!$B$8:$AW$21)</f>
        <v>40.770000000000003</v>
      </c>
      <c r="CM21" s="18" cm="1">
        <f t="array" ref="CM21">SUMPRODUCT(($C$4='[11]Calculator Data Summary_ORO'!$B$5:$AW$5)*
($C$5='[11]Calculator Data Summary_ORO'!$B$6:$AW$6)*
($C$6='[11]Calculator Data Summary_ORO'!$B$4:$AW$4)*
(CM$13='[11]Calculator Data Summary_ORO'!$B$7:$AW$7)*
($B21='[11]Calculator Data Summary_ORO'!$A$8:$A$21)*
'[11]Calculator Data Summary_ORO'!$B$8:$AW$21)</f>
        <v>43.170000000000009</v>
      </c>
      <c r="CO21" s="12" t="s">
        <v>19</v>
      </c>
      <c r="CP21" s="15" cm="1">
        <f t="array" ref="CP21">SUMPRODUCT(($C$4='[12]Calculator Data Summary'!$B$5:$AW$5)*
($C$5='[12]Calculator Data Summary'!$B$6:$AW$6)*
($C$6='[12]Calculator Data Summary'!$B$4:$AW$4)*
(CP$13='[12]Calculator Data Summary'!$B$7:$AW$7)*
($B21='[12]Calculator Data Summary'!$A$8:$A$21)*
'[12]Calculator Data Summary'!$B$8:$AW$21)</f>
        <v>25.810000000000002</v>
      </c>
      <c r="CQ21" s="15" cm="1">
        <f t="array" ref="CQ21">SUMPRODUCT(($C$4='[12]Calculator Data Summary'!$B$5:$AW$5)*
($C$5='[12]Calculator Data Summary'!$B$6:$AW$6)*
($C$6='[12]Calculator Data Summary'!$B$4:$AW$4)*
(CQ$13='[12]Calculator Data Summary'!$B$7:$AW$7)*
($B21='[12]Calculator Data Summary'!$A$8:$A$21)*
'[12]Calculator Data Summary'!$B$8:$AW$21)</f>
        <v>23.810000000000006</v>
      </c>
      <c r="CR21" s="15" cm="1">
        <f t="array" ref="CR21">SUMPRODUCT(($C$4='[12]Calculator Data Summary'!$B$5:$AW$5)*
($C$5='[12]Calculator Data Summary'!$B$6:$AW$6)*
($C$6='[12]Calculator Data Summary'!$B$4:$AW$4)*
(CR$13='[12]Calculator Data Summary'!$B$7:$AW$7)*
($B21='[12]Calculator Data Summary'!$A$8:$A$21)*
'[12]Calculator Data Summary'!$B$8:$AW$21)</f>
        <v>19.269999999999992</v>
      </c>
      <c r="CS21" s="15" cm="1">
        <f t="array" ref="CS21">SUMPRODUCT(($C$4='[12]Calculator Data Summary'!$B$5:$AW$5)*
($C$5='[12]Calculator Data Summary'!$B$6:$AW$6)*
($C$6='[12]Calculator Data Summary'!$B$4:$AW$4)*
(CS$13='[12]Calculator Data Summary'!$B$7:$AW$7)*
($B21='[12]Calculator Data Summary'!$A$8:$A$21)*
'[12]Calculator Data Summary'!$B$8:$AW$21)</f>
        <v>23.030000000000005</v>
      </c>
      <c r="CT21" s="18" cm="1">
        <f t="array" ref="CT21">SUMPRODUCT(($C$4='[12]Calculator Data Summary'!$B$5:$AW$5)*
($C$5='[12]Calculator Data Summary'!$B$6:$AW$6)*
($C$6='[12]Calculator Data Summary'!$B$4:$AW$4)*
(CT$13='[12]Calculator Data Summary'!$B$7:$AW$7)*
($B21='[12]Calculator Data Summary'!$A$8:$A$21)*
'[12]Calculator Data Summary'!$B$8:$AW$21)</f>
        <v>24.290000000000003</v>
      </c>
      <c r="CV21" s="12" t="s">
        <v>19</v>
      </c>
      <c r="CW21" s="15" cm="1">
        <f t="array" ref="CW21">SUMPRODUCT(($C$4='[13]Calculator Data Summary'!$B$5:$AW$5)*
($C$5='[13]Calculator Data Summary'!$B$6:$AW$6)*
($C$6='[13]Calculator Data Summary'!$B$4:$AW$4)*
(CW$13='[13]Calculator Data Summary'!$B$7:$AW$7)*
($B21='[13]Calculator Data Summary'!$A$8:$A$21)*
'[13]Calculator Data Summary'!$B$8:$AW$21)</f>
        <v>21.340000000000003</v>
      </c>
      <c r="CX21" s="15" cm="1">
        <f t="array" ref="CX21">SUMPRODUCT(($C$4='[13]Calculator Data Summary'!$B$5:$AW$5)*
($C$5='[13]Calculator Data Summary'!$B$6:$AW$6)*
($C$6='[13]Calculator Data Summary'!$B$4:$AW$4)*
(CX$13='[13]Calculator Data Summary'!$B$7:$AW$7)*
($B21='[13]Calculator Data Summary'!$A$8:$A$21)*
'[13]Calculator Data Summary'!$B$8:$AW$21)</f>
        <v>17.16</v>
      </c>
      <c r="CY21" s="15" cm="1">
        <f t="array" ref="CY21">SUMPRODUCT(($C$4='[13]Calculator Data Summary'!$B$5:$AW$5)*
($C$5='[13]Calculator Data Summary'!$B$6:$AW$6)*
($C$6='[13]Calculator Data Summary'!$B$4:$AW$4)*
(CY$13='[13]Calculator Data Summary'!$B$7:$AW$7)*
($B21='[13]Calculator Data Summary'!$A$8:$A$21)*
'[13]Calculator Data Summary'!$B$8:$AW$21)</f>
        <v>16.759999999999998</v>
      </c>
      <c r="CZ21" s="15" cm="1">
        <f t="array" ref="CZ21">SUMPRODUCT(($C$4='[13]Calculator Data Summary'!$B$5:$AW$5)*
($C$5='[13]Calculator Data Summary'!$B$6:$AW$6)*
($C$6='[13]Calculator Data Summary'!$B$4:$AW$4)*
(CZ$13='[13]Calculator Data Summary'!$B$7:$AW$7)*
($B21='[13]Calculator Data Summary'!$A$8:$A$21)*
'[13]Calculator Data Summary'!$B$8:$AW$21)</f>
        <v>20.5</v>
      </c>
      <c r="DA21" s="18" cm="1">
        <f t="array" ref="DA21">SUMPRODUCT(($C$4='[13]Calculator Data Summary'!$B$5:$AW$5)*
($C$5='[13]Calculator Data Summary'!$B$6:$AW$6)*
($C$6='[13]Calculator Data Summary'!$B$4:$AW$4)*
(DA$13='[13]Calculator Data Summary'!$B$7:$AW$7)*
($B21='[13]Calculator Data Summary'!$A$8:$A$21)*
'[13]Calculator Data Summary'!$B$8:$AW$21)</f>
        <v>21.57</v>
      </c>
      <c r="DC21" s="12" t="s">
        <v>19</v>
      </c>
      <c r="DD21" s="15" cm="1">
        <f t="array" ref="DD21">SUMPRODUCT(($C$4='[14]Calculator Data Summary_DOM'!$B$5:$AW$5)*
($C$5='[14]Calculator Data Summary_DOM'!$B$6:$AW$6)*
($C$6='[14]Calculator Data Summary_DOM'!$B$4:$AW$4)*
(DD$13='[14]Calculator Data Summary_DOM'!$B$7:$AW$7)*
($B21='[14]Calculator Data Summary_DOM'!$A$8:$A$21)*
'[14]Calculator Data Summary_DOM'!$B$8:$AW$21)</f>
        <v>33.590000000000003</v>
      </c>
      <c r="DE21" s="15" cm="1">
        <f t="array" ref="DE21">SUMPRODUCT(($C$4='[14]Calculator Data Summary_DOM'!$B$5:$AW$5)*
($C$5='[14]Calculator Data Summary_DOM'!$B$6:$AW$6)*
($C$6='[14]Calculator Data Summary_DOM'!$B$4:$AW$4)*
(DE$13='[14]Calculator Data Summary_DOM'!$B$7:$AW$7)*
($B21='[14]Calculator Data Summary_DOM'!$A$8:$A$21)*
'[14]Calculator Data Summary_DOM'!$B$8:$AW$21)</f>
        <v>23.92</v>
      </c>
      <c r="DF21" s="15" cm="1">
        <f t="array" ref="DF21">SUMPRODUCT(($C$4='[14]Calculator Data Summary_DOM'!$B$5:$AW$5)*
($C$5='[14]Calculator Data Summary_DOM'!$B$6:$AW$6)*
($C$6='[14]Calculator Data Summary_DOM'!$B$4:$AW$4)*
(DF$13='[14]Calculator Data Summary_DOM'!$B$7:$AW$7)*
($B21='[14]Calculator Data Summary_DOM'!$A$8:$A$21)*
'[14]Calculator Data Summary_DOM'!$B$8:$AW$21)</f>
        <v>28.14</v>
      </c>
      <c r="DG21" s="15" cm="1">
        <f t="array" ref="DG21">SUMPRODUCT(($C$4='[14]Calculator Data Summary_DOM'!$B$5:$AW$5)*
($C$5='[14]Calculator Data Summary_DOM'!$B$6:$AW$6)*
($C$6='[14]Calculator Data Summary_DOM'!$B$4:$AW$4)*
(DG$13='[14]Calculator Data Summary_DOM'!$B$7:$AW$7)*
($B21='[14]Calculator Data Summary_DOM'!$A$8:$A$21)*
'[14]Calculator Data Summary_DOM'!$B$8:$AW$21)</f>
        <v>26.57</v>
      </c>
      <c r="DH21" s="18" cm="1">
        <f t="array" ref="DH21">SUMPRODUCT(($C$4='[14]Calculator Data Summary_DOM'!$B$5:$AW$5)*
($C$5='[14]Calculator Data Summary_DOM'!$B$6:$AW$6)*
($C$6='[14]Calculator Data Summary_DOM'!$B$4:$AW$4)*
(DH$13='[14]Calculator Data Summary_DOM'!$B$7:$AW$7)*
($B21='[14]Calculator Data Summary_DOM'!$A$8:$A$21)*
'[14]Calculator Data Summary_DOM'!$B$8:$AW$21)</f>
        <v>25.250000000000004</v>
      </c>
      <c r="DJ21" s="12" t="s">
        <v>19</v>
      </c>
      <c r="DK21" s="15" cm="1">
        <f t="array" ref="DK21">SUMPRODUCT(($C$4='[14]Calculator Data Summary_HR'!$B$5:$AW$5)*
($C$5='[14]Calculator Data Summary_HR'!$B$6:$AW$6)*
($C$6='[14]Calculator Data Summary_HR'!$B$4:$AW$4)*
(DK$13='[14]Calculator Data Summary_HR'!$B$7:$AW$7)*
($B21='[14]Calculator Data Summary_HR'!$A$8:$A$21)*
'[14]Calculator Data Summary_HR'!$B$8:$AW$21)</f>
        <v>38.9</v>
      </c>
      <c r="DL21" s="15" cm="1">
        <f t="array" ref="DL21">SUMPRODUCT(($C$4='[14]Calculator Data Summary_HR'!$B$5:$AW$5)*
($C$5='[14]Calculator Data Summary_HR'!$B$6:$AW$6)*
($C$6='[14]Calculator Data Summary_HR'!$B$4:$AW$4)*
(DL$13='[14]Calculator Data Summary_HR'!$B$7:$AW$7)*
($B21='[14]Calculator Data Summary_HR'!$A$8:$A$21)*
'[14]Calculator Data Summary_HR'!$B$8:$AW$21)</f>
        <v>23.92</v>
      </c>
      <c r="DM21" s="15" cm="1">
        <f t="array" ref="DM21">SUMPRODUCT(($C$4='[14]Calculator Data Summary_HR'!$B$5:$AW$5)*
($C$5='[14]Calculator Data Summary_HR'!$B$6:$AW$6)*
($C$6='[14]Calculator Data Summary_HR'!$B$4:$AW$4)*
(DM$13='[14]Calculator Data Summary_HR'!$B$7:$AW$7)*
($B21='[14]Calculator Data Summary_HR'!$A$8:$A$21)*
'[14]Calculator Data Summary_HR'!$B$8:$AW$21)</f>
        <v>28.150000000000002</v>
      </c>
      <c r="DN21" s="15" cm="1">
        <f t="array" ref="DN21">SUMPRODUCT(($C$4='[14]Calculator Data Summary_HR'!$B$5:$AW$5)*
($C$5='[14]Calculator Data Summary_HR'!$B$6:$AW$6)*
($C$6='[14]Calculator Data Summary_HR'!$B$4:$AW$4)*
(DN$13='[14]Calculator Data Summary_HR'!$B$7:$AW$7)*
($B21='[14]Calculator Data Summary_HR'!$A$8:$A$21)*
'[14]Calculator Data Summary_HR'!$B$8:$AW$21)</f>
        <v>26.57</v>
      </c>
      <c r="DO21" s="18" cm="1">
        <f t="array" ref="DO21">SUMPRODUCT(($C$4='[14]Calculator Data Summary_HR'!$B$5:$AW$5)*
($C$5='[14]Calculator Data Summary_HR'!$B$6:$AW$6)*
($C$6='[14]Calculator Data Summary_HR'!$B$4:$AW$4)*
(DO$13='[14]Calculator Data Summary_HR'!$B$7:$AW$7)*
($B21='[14]Calculator Data Summary_HR'!$A$8:$A$21)*
'[14]Calculator Data Summary_HR'!$B$8:$AW$21)</f>
        <v>25.250000000000004</v>
      </c>
      <c r="DQ21" s="12" t="s">
        <v>19</v>
      </c>
      <c r="DR21" s="15" cm="1">
        <f t="array" ref="DR21">SUMPRODUCT(($C$4='[15]Calculator Data Summary'!$B$5:$AW$5)*
($C$5='[15]Calculator Data Summary'!$B$6:$AW$6)*
($C$6='[15]Calculator Data Summary'!$B$4:$AW$4)*
(DR$13='[15]Calculator Data Summary'!$B$7:$AW$7)*
($B21='[15]Calculator Data Summary'!$A$8:$A$21)*
'[15]Calculator Data Summary'!$B$8:$AW$21)</f>
        <v>34.589999999999996</v>
      </c>
      <c r="DS21" s="15" cm="1">
        <f t="array" ref="DS21">SUMPRODUCT(($C$4='[15]Calculator Data Summary'!$B$5:$AW$5)*
($C$5='[15]Calculator Data Summary'!$B$6:$AW$6)*
($C$6='[15]Calculator Data Summary'!$B$4:$AW$4)*
(DS$13='[15]Calculator Data Summary'!$B$7:$AW$7)*
($B21='[15]Calculator Data Summary'!$A$8:$A$21)*
'[15]Calculator Data Summary'!$B$8:$AW$21)</f>
        <v>26.350000000000005</v>
      </c>
      <c r="DT21" s="15" cm="1">
        <f t="array" ref="DT21">SUMPRODUCT(($C$4='[15]Calculator Data Summary'!$B$5:$AW$5)*
($C$5='[15]Calculator Data Summary'!$B$6:$AW$6)*
($C$6='[15]Calculator Data Summary'!$B$4:$AW$4)*
(DT$13='[15]Calculator Data Summary'!$B$7:$AW$7)*
($B21='[15]Calculator Data Summary'!$A$8:$A$21)*
'[15]Calculator Data Summary'!$B$8:$AW$21)</f>
        <v>19.999999999999996</v>
      </c>
      <c r="DU21" s="15" cm="1">
        <f t="array" ref="DU21">SUMPRODUCT(($C$4='[15]Calculator Data Summary'!$B$5:$AW$5)*
($C$5='[15]Calculator Data Summary'!$B$6:$AW$6)*
($C$6='[15]Calculator Data Summary'!$B$4:$AW$4)*
(DU$13='[15]Calculator Data Summary'!$B$7:$AW$7)*
($B21='[15]Calculator Data Summary'!$A$8:$A$21)*
'[15]Calculator Data Summary'!$B$8:$AW$21)</f>
        <v>24.090000000000003</v>
      </c>
      <c r="DV21" s="18" cm="1">
        <f t="array" ref="DV21">SUMPRODUCT(($C$4='[15]Calculator Data Summary'!$B$5:$AW$5)*
($C$5='[15]Calculator Data Summary'!$B$6:$AW$6)*
($C$6='[15]Calculator Data Summary'!$B$4:$AW$4)*
(DV$13='[15]Calculator Data Summary'!$B$7:$AW$7)*
($B21='[15]Calculator Data Summary'!$A$8:$A$21)*
'[15]Calculator Data Summary'!$B$8:$AW$21)</f>
        <v>25.750000000000004</v>
      </c>
      <c r="DX21" s="12" t="s">
        <v>19</v>
      </c>
      <c r="DY21" s="15" cm="1">
        <f t="array" ref="DY21">SUMPRODUCT(($C$4='[16]Calculator Data Summary'!$B$5:$AW$5)*
($C$5='[16]Calculator Data Summary'!$B$6:$AW$6)*
($C$6='[16]Calculator Data Summary'!$B$4:$AW$4)*
(DY$13='[16]Calculator Data Summary'!$B$7:$AW$7)*
($B21='[16]Calculator Data Summary'!$A$8:$A$21)*
'[16]Calculator Data Summary'!$B$8:$AW$21)</f>
        <v>164355.85</v>
      </c>
      <c r="DZ21" s="15" cm="1">
        <f t="array" ref="DZ21">SUMPRODUCT(($C$4='[16]Calculator Data Summary'!$B$5:$AW$5)*
($C$5='[16]Calculator Data Summary'!$B$6:$AW$6)*
($C$6='[16]Calculator Data Summary'!$B$4:$AW$4)*
(DZ$13='[16]Calculator Data Summary'!$B$7:$AW$7)*
($B21='[16]Calculator Data Summary'!$A$8:$A$21)*
'[16]Calculator Data Summary'!$B$8:$AW$21)</f>
        <v>274660.92</v>
      </c>
      <c r="EA21" s="15" cm="1">
        <f t="array" ref="EA21">SUMPRODUCT(($C$4='[16]Calculator Data Summary'!$B$5:$AW$5)*
($C$5='[16]Calculator Data Summary'!$B$6:$AW$6)*
($C$6='[16]Calculator Data Summary'!$B$4:$AW$4)*
(EA$13='[16]Calculator Data Summary'!$B$7:$AW$7)*
($B21='[16]Calculator Data Summary'!$A$8:$A$21)*
'[16]Calculator Data Summary'!$B$8:$AW$21)</f>
        <v>276765.87</v>
      </c>
      <c r="EB21" s="15" cm="1">
        <f t="array" ref="EB21">SUMPRODUCT(($C$4='[16]Calculator Data Summary'!$B$5:$AW$5)*
($C$5='[16]Calculator Data Summary'!$B$6:$AW$6)*
($C$6='[16]Calculator Data Summary'!$B$4:$AW$4)*
(EB$13='[16]Calculator Data Summary'!$B$7:$AW$7)*
($B21='[16]Calculator Data Summary'!$A$8:$A$21)*
'[16]Calculator Data Summary'!$B$8:$AW$21)</f>
        <v>364067.14</v>
      </c>
      <c r="EC21" s="18" cm="1">
        <f t="array" ref="EC21">SUMPRODUCT(($C$4='[16]Calculator Data Summary'!$B$5:$AW$5)*
($C$5='[16]Calculator Data Summary'!$B$6:$AW$6)*
($C$6='[16]Calculator Data Summary'!$B$4:$AW$4)*
(EC$13='[16]Calculator Data Summary'!$B$7:$AW$7)*
($B21='[16]Calculator Data Summary'!$A$8:$A$21)*
'[16]Calculator Data Summary'!$B$8:$AW$21)</f>
        <v>414439.82999999996</v>
      </c>
      <c r="EE21" s="12" t="s">
        <v>19</v>
      </c>
      <c r="EF21" s="15" cm="1">
        <f t="array" ref="EF21">SUMPRODUCT(($C$4='[17]Calculator Data Summary'!$B$5:$AW$5)*
($C$5='[17]Calculator Data Summary'!$B$6:$AW$6)*
($C$6='[17]Calculator Data Summary'!$B$4:$AW$4)*
(EF$13='[17]Calculator Data Summary'!$B$7:$AW$7)*
($B21='[17]Calculator Data Summary'!$A$8:$A$21)*
'[17]Calculator Data Summary'!$B$8:$AW$21)</f>
        <v>12.28</v>
      </c>
      <c r="EG21" s="15" cm="1">
        <f t="array" ref="EG21">SUMPRODUCT(($C$4='[17]Calculator Data Summary'!$B$5:$AW$5)*
($C$5='[17]Calculator Data Summary'!$B$6:$AW$6)*
($C$6='[17]Calculator Data Summary'!$B$4:$AW$4)*
(EG$13='[17]Calculator Data Summary'!$B$7:$AW$7)*
($B21='[17]Calculator Data Summary'!$A$8:$A$21)*
'[17]Calculator Data Summary'!$B$8:$AW$21)</f>
        <v>10.320000000000002</v>
      </c>
      <c r="EH21" s="15" cm="1">
        <f t="array" ref="EH21">SUMPRODUCT(($C$4='[17]Calculator Data Summary'!$B$5:$AW$5)*
($C$5='[17]Calculator Data Summary'!$B$6:$AW$6)*
($C$6='[17]Calculator Data Summary'!$B$4:$AW$4)*
(EH$13='[17]Calculator Data Summary'!$B$7:$AW$7)*
($B21='[17]Calculator Data Summary'!$A$8:$A$21)*
'[17]Calculator Data Summary'!$B$8:$AW$21)</f>
        <v>8.4000000000000021</v>
      </c>
      <c r="EI21" s="15" cm="1">
        <f t="array" ref="EI21">SUMPRODUCT(($C$4='[17]Calculator Data Summary'!$B$5:$AW$5)*
($C$5='[17]Calculator Data Summary'!$B$6:$AW$6)*
($C$6='[17]Calculator Data Summary'!$B$4:$AW$4)*
(EI$13='[17]Calculator Data Summary'!$B$7:$AW$7)*
($B21='[17]Calculator Data Summary'!$A$8:$A$21)*
'[17]Calculator Data Summary'!$B$8:$AW$21)</f>
        <v>13.06</v>
      </c>
      <c r="EJ21" s="18" cm="1">
        <f t="array" ref="EJ21">SUMPRODUCT(($C$4='[17]Calculator Data Summary'!$B$5:$AW$5)*
($C$5='[17]Calculator Data Summary'!$B$6:$AW$6)*
($C$6='[17]Calculator Data Summary'!$B$4:$AW$4)*
(EJ$13='[17]Calculator Data Summary'!$B$7:$AW$7)*
($B21='[17]Calculator Data Summary'!$A$8:$A$21)*
'[17]Calculator Data Summary'!$B$8:$AW$21)</f>
        <v>14.29</v>
      </c>
      <c r="EL21" s="12" t="s">
        <v>19</v>
      </c>
      <c r="EM21" s="15" cm="1">
        <f t="array" ref="EM21">SUMPRODUCT(($C$4='[18]Calculator Data Summary'!$B$5:$AW$5)*
($C$5='[18]Calculator Data Summary'!$B$6:$AW$6)*
($C$6='[18]Calculator Data Summary'!$B$4:$AW$4)*
(EM$13='[18]Calculator Data Summary'!$B$7:$AW$7)*
($B21='[18]Calculator Data Summary'!$A$8:$A$21)*
'[18]Calculator Data Summary'!$B$8:$AW$21)</f>
        <v>42.42</v>
      </c>
      <c r="EN21" s="15" cm="1">
        <f t="array" ref="EN21">SUMPRODUCT(($C$4='[18]Calculator Data Summary'!$B$5:$AW$5)*
($C$5='[18]Calculator Data Summary'!$B$6:$AW$6)*
($C$6='[18]Calculator Data Summary'!$B$4:$AW$4)*
(EN$13='[18]Calculator Data Summary'!$B$7:$AW$7)*
($B21='[18]Calculator Data Summary'!$A$8:$A$21)*
'[18]Calculator Data Summary'!$B$8:$AW$21)</f>
        <v>26.590000000000003</v>
      </c>
      <c r="EO21" s="15" cm="1">
        <f t="array" ref="EO21">SUMPRODUCT(($C$4='[18]Calculator Data Summary'!$B$5:$AW$5)*
($C$5='[18]Calculator Data Summary'!$B$6:$AW$6)*
($C$6='[18]Calculator Data Summary'!$B$4:$AW$4)*
(EO$13='[18]Calculator Data Summary'!$B$7:$AW$7)*
($B21='[18]Calculator Data Summary'!$A$8:$A$21)*
'[18]Calculator Data Summary'!$B$8:$AW$21)</f>
        <v>30.800000000000008</v>
      </c>
      <c r="EP21" s="15" cm="1">
        <f t="array" ref="EP21">SUMPRODUCT(($C$4='[18]Calculator Data Summary'!$B$5:$AW$5)*
($C$5='[18]Calculator Data Summary'!$B$6:$AW$6)*
($C$6='[18]Calculator Data Summary'!$B$4:$AW$4)*
(EP$13='[18]Calculator Data Summary'!$B$7:$AW$7)*
($B21='[18]Calculator Data Summary'!$A$8:$A$21)*
'[18]Calculator Data Summary'!$B$8:$AW$21)</f>
        <v>35.160000000000004</v>
      </c>
      <c r="EQ21" s="18" cm="1">
        <f t="array" ref="EQ21">SUMPRODUCT(($C$4='[18]Calculator Data Summary'!$B$5:$AW$5)*
($C$5='[18]Calculator Data Summary'!$B$6:$AW$6)*
($C$6='[18]Calculator Data Summary'!$B$4:$AW$4)*
(EQ$13='[18]Calculator Data Summary'!$B$7:$AW$7)*
($B21='[18]Calculator Data Summary'!$A$8:$A$21)*
'[18]Calculator Data Summary'!$B$8:$AW$21)</f>
        <v>34.35</v>
      </c>
      <c r="ES21" s="12" t="s">
        <v>19</v>
      </c>
      <c r="ET21" s="15" cm="1">
        <f t="array" ref="ET21">SUMPRODUCT(($C$4='[19]Calculator Data Summary'!$B$5:$AW$5)*
($C$5='[19]Calculator Data Summary'!$B$6:$AW$6)*
($C$6='[19]Calculator Data Summary'!$B$4:$AW$4)*
(ET$13='[19]Calculator Data Summary'!$B$7:$AW$7)*
($B21='[19]Calculator Data Summary'!$A$8:$A$21)*
'[19]Calculator Data Summary'!$B$8:$AW$21)</f>
        <v>42.62</v>
      </c>
      <c r="EU21" s="15" cm="1">
        <f t="array" ref="EU21">SUMPRODUCT(($C$4='[19]Calculator Data Summary'!$B$5:$AW$5)*
($C$5='[19]Calculator Data Summary'!$B$6:$AW$6)*
($C$6='[19]Calculator Data Summary'!$B$4:$AW$4)*
(EU$13='[19]Calculator Data Summary'!$B$7:$AW$7)*
($B21='[19]Calculator Data Summary'!$A$8:$A$21)*
'[19]Calculator Data Summary'!$B$8:$AW$21)</f>
        <v>28.46</v>
      </c>
      <c r="EV21" s="15" cm="1">
        <f t="array" ref="EV21">SUMPRODUCT(($C$4='[19]Calculator Data Summary'!$B$5:$AW$5)*
($C$5='[19]Calculator Data Summary'!$B$6:$AW$6)*
($C$6='[19]Calculator Data Summary'!$B$4:$AW$4)*
(EV$13='[19]Calculator Data Summary'!$B$7:$AW$7)*
($B21='[19]Calculator Data Summary'!$A$8:$A$21)*
'[19]Calculator Data Summary'!$B$8:$AW$21)</f>
        <v>32.050000000000004</v>
      </c>
      <c r="EW21" s="15" cm="1">
        <f t="array" ref="EW21">SUMPRODUCT(($C$4='[19]Calculator Data Summary'!$B$5:$AW$5)*
($C$5='[19]Calculator Data Summary'!$B$6:$AW$6)*
($C$6='[19]Calculator Data Summary'!$B$4:$AW$4)*
(EW$13='[19]Calculator Data Summary'!$B$7:$AW$7)*
($B21='[19]Calculator Data Summary'!$A$8:$A$21)*
'[19]Calculator Data Summary'!$B$8:$AW$21)</f>
        <v>32.22</v>
      </c>
      <c r="EX21" s="18" cm="1">
        <f t="array" ref="EX21">SUMPRODUCT(($C$4='[19]Calculator Data Summary'!$B$5:$AW$5)*
($C$5='[19]Calculator Data Summary'!$B$6:$AW$6)*
($C$6='[19]Calculator Data Summary'!$B$4:$AW$4)*
(EX$13='[19]Calculator Data Summary'!$B$7:$AW$7)*
($B21='[19]Calculator Data Summary'!$A$8:$A$21)*
'[19]Calculator Data Summary'!$B$8:$AW$21)</f>
        <v>33.069999999999993</v>
      </c>
    </row>
    <row r="22" spans="2:154" x14ac:dyDescent="0.3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($B22='[1]Calculator Data Summary'!$A$8:$A$21)*
'[1]Calculator Data Summary'!$B$8:$AW$21)</f>
        <v>-89.379999999999981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($B22='[1]Calculator Data Summary'!$A$8:$A$21)*
'[1]Calculator Data Summary'!$B$8:$AW$21)</f>
        <v>-125.75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($B22='[1]Calculator Data Summary'!$A$8:$A$21)*
'[1]Calculator Data Summary'!$B$8:$AW$21)</f>
        <v>-136.66999999999999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($B22='[1]Calculator Data Summary'!$A$8:$A$21)*
'[1]Calculator Data Summary'!$B$8:$AW$21)</f>
        <v>-158.66999999999999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($B22='[1]Calculator Data Summary'!$A$8:$A$21)*
'[1]Calculator Data Summary'!$B$8:$AW$21)</f>
        <v>-171.52999999999997</v>
      </c>
      <c r="I22" s="12" t="s">
        <v>20</v>
      </c>
      <c r="J22" s="15" cm="1">
        <f t="array" ref="J22">SUMPRODUCT(($C$4='[2]Calculator Data Summary'!$B$5:$AW$5)*
($C$5='[2]Calculator Data Summary'!$B$6:$AW$6)*
($C$6='[2]Calculator Data Summary'!$B$4:$AW$4)*
(J$13='[2]Calculator Data Summary'!$B$7:$AW$7)*
($B22='[2]Calculator Data Summary'!$A$8:$A$21)*
'[2]Calculator Data Summary'!$B$8:$AW$21)</f>
        <v>59.470000000000006</v>
      </c>
      <c r="K22" s="15" cm="1">
        <f t="array" ref="K22">SUMPRODUCT(($C$4='[2]Calculator Data Summary'!$B$5:$AW$5)*
($C$5='[2]Calculator Data Summary'!$B$6:$AW$6)*
($C$6='[2]Calculator Data Summary'!$B$4:$AW$4)*
(K$13='[2]Calculator Data Summary'!$B$7:$AW$7)*
($B22='[2]Calculator Data Summary'!$A$8:$A$21)*
'[2]Calculator Data Summary'!$B$8:$AW$21)</f>
        <v>35.5</v>
      </c>
      <c r="L22" s="15" cm="1">
        <f t="array" ref="L22">SUMPRODUCT(($C$4='[2]Calculator Data Summary'!$B$5:$AW$5)*
($C$5='[2]Calculator Data Summary'!$B$6:$AW$6)*
($C$6='[2]Calculator Data Summary'!$B$4:$AW$4)*
(L$13='[2]Calculator Data Summary'!$B$7:$AW$7)*
($B22='[2]Calculator Data Summary'!$A$8:$A$21)*
'[2]Calculator Data Summary'!$B$8:$AW$21)</f>
        <v>37.47</v>
      </c>
      <c r="M22" s="15" cm="1">
        <f t="array" ref="M22">SUMPRODUCT(($C$4='[2]Calculator Data Summary'!$B$5:$AW$5)*
($C$5='[2]Calculator Data Summary'!$B$6:$AW$6)*
($C$6='[2]Calculator Data Summary'!$B$4:$AW$4)*
(M$13='[2]Calculator Data Summary'!$B$7:$AW$7)*
($B22='[2]Calculator Data Summary'!$A$8:$A$21)*
'[2]Calculator Data Summary'!$B$8:$AW$21)</f>
        <v>40.54</v>
      </c>
      <c r="N22" s="18" cm="1">
        <f t="array" ref="N22">SUMPRODUCT(($C$4='[2]Calculator Data Summary'!$B$5:$AW$5)*
($C$5='[2]Calculator Data Summary'!$B$6:$AW$6)*
($C$6='[2]Calculator Data Summary'!$B$4:$AW$4)*
(N$13='[2]Calculator Data Summary'!$B$7:$AW$7)*
($B22='[2]Calculator Data Summary'!$A$8:$A$21)*
'[2]Calculator Data Summary'!$B$8:$AW$21)</f>
        <v>37.360000000000007</v>
      </c>
      <c r="P22" s="12" t="s">
        <v>20</v>
      </c>
      <c r="Q22" s="15" cm="1">
        <f t="array" ref="Q22">SUMPRODUCT(($C$4='[3]Calculator Data Summary'!$B$5:$AW$5)*
($C$5='[3]Calculator Data Summary'!$B$6:$AW$6)*
($C$6='[3]Calculator Data Summary'!$B$4:$AW$4)*
(Q$13='[3]Calculator Data Summary'!$B$7:$AW$7)*
($B22='[3]Calculator Data Summary'!$A$8:$A$21)*
'[3]Calculator Data Summary'!$B$8:$AW$21)</f>
        <v>61.290000000000013</v>
      </c>
      <c r="R22" s="15" cm="1">
        <f t="array" ref="R22">SUMPRODUCT(($C$4='[3]Calculator Data Summary'!$B$5:$AW$5)*
($C$5='[3]Calculator Data Summary'!$B$6:$AW$6)*
($C$6='[3]Calculator Data Summary'!$B$4:$AW$4)*
(R$13='[3]Calculator Data Summary'!$B$7:$AW$7)*
($B22='[3]Calculator Data Summary'!$A$8:$A$21)*
'[3]Calculator Data Summary'!$B$8:$AW$21)</f>
        <v>34.799999999999997</v>
      </c>
      <c r="S22" s="15" cm="1">
        <f t="array" ref="S22">SUMPRODUCT(($C$4='[3]Calculator Data Summary'!$B$5:$AW$5)*
($C$5='[3]Calculator Data Summary'!$B$6:$AW$6)*
($C$6='[3]Calculator Data Summary'!$B$4:$AW$4)*
(S$13='[3]Calculator Data Summary'!$B$7:$AW$7)*
($B22='[3]Calculator Data Summary'!$A$8:$A$21)*
'[3]Calculator Data Summary'!$B$8:$AW$21)</f>
        <v>38.880000000000003</v>
      </c>
      <c r="T22" s="15" cm="1">
        <f t="array" ref="T22">SUMPRODUCT(($C$4='[3]Calculator Data Summary'!$B$5:$AW$5)*
($C$5='[3]Calculator Data Summary'!$B$6:$AW$6)*
($C$6='[3]Calculator Data Summary'!$B$4:$AW$4)*
(T$13='[3]Calculator Data Summary'!$B$7:$AW$7)*
($B22='[3]Calculator Data Summary'!$A$8:$A$21)*
'[3]Calculator Data Summary'!$B$8:$AW$21)</f>
        <v>38.269999999999996</v>
      </c>
      <c r="U22" s="18" cm="1">
        <f t="array" ref="U22">SUMPRODUCT(($C$4='[3]Calculator Data Summary'!$B$5:$AW$5)*
($C$5='[3]Calculator Data Summary'!$B$6:$AW$6)*
($C$6='[3]Calculator Data Summary'!$B$4:$AW$4)*
(U$13='[3]Calculator Data Summary'!$B$7:$AW$7)*
($B22='[3]Calculator Data Summary'!$A$8:$A$21)*
'[3]Calculator Data Summary'!$B$8:$AW$21)</f>
        <v>40.930000000000007</v>
      </c>
      <c r="W22" s="12" t="s">
        <v>20</v>
      </c>
      <c r="X22" s="15" cm="1">
        <f t="array" ref="X22">SUMPRODUCT(($C$4='[4]Calculator Data Summary'!$B$5:$AW$5)*
($C$5='[4]Calculator Data Summary'!$B$6:$AW$6)*
($C$6='[4]Calculator Data Summary'!$B$4:$AW$4)*
(X$13='[4]Calculator Data Summary'!$B$7:$AW$7)*
($B22='[4]Calculator Data Summary'!$A$8:$A$21)*
'[4]Calculator Data Summary'!$B$8:$AW$21)</f>
        <v>53.56</v>
      </c>
      <c r="Y22" s="15" cm="1">
        <f t="array" ref="Y22">SUMPRODUCT(($C$4='[4]Calculator Data Summary'!$B$5:$AW$5)*
($C$5='[4]Calculator Data Summary'!$B$6:$AW$6)*
($C$6='[4]Calculator Data Summary'!$B$4:$AW$4)*
(Y$13='[4]Calculator Data Summary'!$B$7:$AW$7)*
($B22='[4]Calculator Data Summary'!$A$8:$A$21)*
'[4]Calculator Data Summary'!$B$8:$AW$21)</f>
        <v>37.83</v>
      </c>
      <c r="Z22" s="15" cm="1">
        <f t="array" ref="Z22">SUMPRODUCT(($C$4='[4]Calculator Data Summary'!$B$5:$AW$5)*
($C$5='[4]Calculator Data Summary'!$B$6:$AW$6)*
($C$6='[4]Calculator Data Summary'!$B$4:$AW$4)*
(Z$13='[4]Calculator Data Summary'!$B$7:$AW$7)*
($B22='[4]Calculator Data Summary'!$A$8:$A$21)*
'[4]Calculator Data Summary'!$B$8:$AW$21)</f>
        <v>33.22999999999999</v>
      </c>
      <c r="AA22" s="15" cm="1">
        <f t="array" ref="AA22">SUMPRODUCT(($C$4='[4]Calculator Data Summary'!$B$5:$AW$5)*
($C$5='[4]Calculator Data Summary'!$B$6:$AW$6)*
($C$6='[4]Calculator Data Summary'!$B$4:$AW$4)*
(AA$13='[4]Calculator Data Summary'!$B$7:$AW$7)*
($B22='[4]Calculator Data Summary'!$A$8:$A$21)*
'[4]Calculator Data Summary'!$B$8:$AW$21)</f>
        <v>47.559999999999995</v>
      </c>
      <c r="AB22" s="18" cm="1">
        <f t="array" ref="AB22">SUMPRODUCT(($C$4='[4]Calculator Data Summary'!$B$5:$AW$5)*
($C$5='[4]Calculator Data Summary'!$B$6:$AW$6)*
($C$6='[4]Calculator Data Summary'!$B$4:$AW$4)*
(AB$13='[4]Calculator Data Summary'!$B$7:$AW$7)*
($B22='[4]Calculator Data Summary'!$A$8:$A$21)*
'[4]Calculator Data Summary'!$B$8:$AW$21)</f>
        <v>47.35</v>
      </c>
      <c r="AD22" s="12" t="s">
        <v>20</v>
      </c>
      <c r="AE22" s="15" cm="1">
        <f t="array" ref="AE22">SUMPRODUCT(($C$4='[5]Calculator Data Summary'!$B$5:$AW$5)*
($C$5='[5]Calculator Data Summary'!$B$6:$AW$6)*
($C$6='[5]Calculator Data Summary'!$B$4:$AW$4)*
(AE$13='[5]Calculator Data Summary'!$B$7:$AW$7)*
($B22='[5]Calculator Data Summary'!$A$8:$A$21)*
'[5]Calculator Data Summary'!$B$8:$AW$21)</f>
        <v>41.73</v>
      </c>
      <c r="AF22" s="15" cm="1">
        <f t="array" ref="AF22">SUMPRODUCT(($C$4='[5]Calculator Data Summary'!$B$5:$AW$5)*
($C$5='[5]Calculator Data Summary'!$B$6:$AW$6)*
($C$6='[5]Calculator Data Summary'!$B$4:$AW$4)*
(AF$13='[5]Calculator Data Summary'!$B$7:$AW$7)*
($B22='[5]Calculator Data Summary'!$A$8:$A$21)*
'[5]Calculator Data Summary'!$B$8:$AW$21)</f>
        <v>27.179999999999996</v>
      </c>
      <c r="AG22" s="15" cm="1">
        <f t="array" ref="AG22">SUMPRODUCT(($C$4='[5]Calculator Data Summary'!$B$5:$AW$5)*
($C$5='[5]Calculator Data Summary'!$B$6:$AW$6)*
($C$6='[5]Calculator Data Summary'!$B$4:$AW$4)*
(AG$13='[5]Calculator Data Summary'!$B$7:$AW$7)*
($B22='[5]Calculator Data Summary'!$A$8:$A$21)*
'[5]Calculator Data Summary'!$B$8:$AW$21)</f>
        <v>26.34</v>
      </c>
      <c r="AH22" s="15" cm="1">
        <f t="array" ref="AH22">SUMPRODUCT(($C$4='[5]Calculator Data Summary'!$B$5:$AW$5)*
($C$5='[5]Calculator Data Summary'!$B$6:$AW$6)*
($C$6='[5]Calculator Data Summary'!$B$4:$AW$4)*
(AH$13='[5]Calculator Data Summary'!$B$7:$AW$7)*
($B22='[5]Calculator Data Summary'!$A$8:$A$21)*
'[5]Calculator Data Summary'!$B$8:$AW$21)</f>
        <v>24.040000000000003</v>
      </c>
      <c r="AI22" s="18" cm="1">
        <f t="array" ref="AI22">SUMPRODUCT(($C$4='[5]Calculator Data Summary'!$B$5:$AW$5)*
($C$5='[5]Calculator Data Summary'!$B$6:$AW$6)*
($C$6='[5]Calculator Data Summary'!$B$4:$AW$4)*
(AI$13='[5]Calculator Data Summary'!$B$7:$AW$7)*
($B22='[5]Calculator Data Summary'!$A$8:$A$21)*
'[5]Calculator Data Summary'!$B$8:$AW$21)</f>
        <v>25.700000000000003</v>
      </c>
      <c r="AK22" s="12" t="s">
        <v>20</v>
      </c>
      <c r="AL22" s="15" cm="1">
        <f t="array" ref="AL22">SUMPRODUCT(($C$4='[6]Calculator Data Summary'!$B$5:$AW$5)*
($C$5='[6]Calculator Data Summary'!$B$6:$AW$6)*
($C$6='[6]Calculator Data Summary'!$B$4:$AW$4)*
(AL$13='[6]Calculator Data Summary'!$B$7:$AW$7)*
($B22='[6]Calculator Data Summary'!$A$8:$A$21)*
'[6]Calculator Data Summary'!$B$8:$AW$21)</f>
        <v>82.679999999999993</v>
      </c>
      <c r="AM22" s="15" cm="1">
        <f t="array" ref="AM22">SUMPRODUCT(($C$4='[6]Calculator Data Summary'!$B$5:$AW$5)*
($C$5='[6]Calculator Data Summary'!$B$6:$AW$6)*
($C$6='[6]Calculator Data Summary'!$B$4:$AW$4)*
(AM$13='[6]Calculator Data Summary'!$B$7:$AW$7)*
($B22='[6]Calculator Data Summary'!$A$8:$A$21)*
'[6]Calculator Data Summary'!$B$8:$AW$21)</f>
        <v>62.24</v>
      </c>
      <c r="AN22" s="15" cm="1">
        <f t="array" ref="AN22">SUMPRODUCT(($C$4='[6]Calculator Data Summary'!$B$5:$AW$5)*
($C$5='[6]Calculator Data Summary'!$B$6:$AW$6)*
($C$6='[6]Calculator Data Summary'!$B$4:$AW$4)*
(AN$13='[6]Calculator Data Summary'!$B$7:$AW$7)*
($B22='[6]Calculator Data Summary'!$A$8:$A$21)*
'[6]Calculator Data Summary'!$B$8:$AW$21)</f>
        <v>41.35</v>
      </c>
      <c r="AO22" s="15" cm="1">
        <f t="array" ref="AO22">SUMPRODUCT(($C$4='[6]Calculator Data Summary'!$B$5:$AW$5)*
($C$5='[6]Calculator Data Summary'!$B$6:$AW$6)*
($C$6='[6]Calculator Data Summary'!$B$4:$AW$4)*
(AO$13='[6]Calculator Data Summary'!$B$7:$AW$7)*
($B22='[6]Calculator Data Summary'!$A$8:$A$21)*
'[6]Calculator Data Summary'!$B$8:$AW$21)</f>
        <v>41.03</v>
      </c>
      <c r="AP22" s="18" cm="1">
        <f t="array" ref="AP22">SUMPRODUCT(($C$4='[6]Calculator Data Summary'!$B$5:$AW$5)*
($C$5='[6]Calculator Data Summary'!$B$6:$AW$6)*
($C$6='[6]Calculator Data Summary'!$B$4:$AW$4)*
(AP$13='[6]Calculator Data Summary'!$B$7:$AW$7)*
($B22='[6]Calculator Data Summary'!$A$8:$A$21)*
'[6]Calculator Data Summary'!$B$8:$AW$21)</f>
        <v>44.08</v>
      </c>
      <c r="AR22" s="12" t="s">
        <v>20</v>
      </c>
      <c r="AS22" s="15" cm="1">
        <f t="array" ref="AS22">SUMPRODUCT(($C$4='[7]Calculator Data Summary'!$B$5:$AW$5)*
($C$5='[7]Calculator Data Summary'!$B$6:$AW$6)*
($C$6='[7]Calculator Data Summary'!$B$4:$AW$4)*
(AS$13='[7]Calculator Data Summary'!$B$7:$AW$7)*
($B22='[7]Calculator Data Summary'!$A$8:$A$21)*
'[7]Calculator Data Summary'!$B$8:$AW$21)</f>
        <v>40.190000000000005</v>
      </c>
      <c r="AT22" s="15" cm="1">
        <f t="array" ref="AT22">SUMPRODUCT(($C$4='[7]Calculator Data Summary'!$B$5:$AW$5)*
($C$5='[7]Calculator Data Summary'!$B$6:$AW$6)*
($C$6='[7]Calculator Data Summary'!$B$4:$AW$4)*
(AT$13='[7]Calculator Data Summary'!$B$7:$AW$7)*
($B22='[7]Calculator Data Summary'!$A$8:$A$21)*
'[7]Calculator Data Summary'!$B$8:$AW$21)</f>
        <v>26.030000000000005</v>
      </c>
      <c r="AU22" s="15" cm="1">
        <f t="array" ref="AU22">SUMPRODUCT(($C$4='[7]Calculator Data Summary'!$B$5:$AW$5)*
($C$5='[7]Calculator Data Summary'!$B$6:$AW$6)*
($C$6='[7]Calculator Data Summary'!$B$4:$AW$4)*
(AU$13='[7]Calculator Data Summary'!$B$7:$AW$7)*
($B22='[7]Calculator Data Summary'!$A$8:$A$21)*
'[7]Calculator Data Summary'!$B$8:$AW$21)</f>
        <v>29.929999999999989</v>
      </c>
      <c r="AV22" s="15" cm="1">
        <f t="array" ref="AV22">SUMPRODUCT(($C$4='[7]Calculator Data Summary'!$B$5:$AW$5)*
($C$5='[7]Calculator Data Summary'!$B$6:$AW$6)*
($C$6='[7]Calculator Data Summary'!$B$4:$AW$4)*
(AV$13='[7]Calculator Data Summary'!$B$7:$AW$7)*
($B22='[7]Calculator Data Summary'!$A$8:$A$21)*
'[7]Calculator Data Summary'!$B$8:$AW$21)</f>
        <v>32.050000000000004</v>
      </c>
      <c r="AW22" s="18" cm="1">
        <f t="array" ref="AW22">SUMPRODUCT(($C$4='[7]Calculator Data Summary'!$B$5:$AW$5)*
($C$5='[7]Calculator Data Summary'!$B$6:$AW$6)*
($C$6='[7]Calculator Data Summary'!$B$4:$AW$4)*
(AW$13='[7]Calculator Data Summary'!$B$7:$AW$7)*
($B22='[7]Calculator Data Summary'!$A$8:$A$21)*
'[7]Calculator Data Summary'!$B$8:$AW$21)</f>
        <v>32.289999999999992</v>
      </c>
      <c r="AY22" s="12" t="s">
        <v>20</v>
      </c>
      <c r="AZ22" s="15" cm="1">
        <f t="array" ref="AZ22">SUMPRODUCT(($C$4='[8]Calculator Data Summary'!$B$5:$AW$5)*
($C$5='[8]Calculator Data Summary'!$B$6:$AW$6)*
($C$6='[8]Calculator Data Summary'!$B$4:$AW$4)*
(AZ$13='[8]Calculator Data Summary'!$B$7:$AW$7)*
($B22='[8]Calculator Data Summary'!$A$8:$A$21)*
'[8]Calculator Data Summary'!$B$8:$AW$21)</f>
        <v>54.38000000000001</v>
      </c>
      <c r="BA22" s="15" cm="1">
        <f t="array" ref="BA22">SUMPRODUCT(($C$4='[8]Calculator Data Summary'!$B$5:$AW$5)*
($C$5='[8]Calculator Data Summary'!$B$6:$AW$6)*
($C$6='[8]Calculator Data Summary'!$B$4:$AW$4)*
(BA$13='[8]Calculator Data Summary'!$B$7:$AW$7)*
($B22='[8]Calculator Data Summary'!$A$8:$A$21)*
'[8]Calculator Data Summary'!$B$8:$AW$21)</f>
        <v>32.589999999999996</v>
      </c>
      <c r="BB22" s="15" cm="1">
        <f t="array" ref="BB22">SUMPRODUCT(($C$4='[8]Calculator Data Summary'!$B$5:$AW$5)*
($C$5='[8]Calculator Data Summary'!$B$6:$AW$6)*
($C$6='[8]Calculator Data Summary'!$B$4:$AW$4)*
(BB$13='[8]Calculator Data Summary'!$B$7:$AW$7)*
($B22='[8]Calculator Data Summary'!$A$8:$A$21)*
'[8]Calculator Data Summary'!$B$8:$AW$21)</f>
        <v>38.559999999999995</v>
      </c>
      <c r="BC22" s="15" cm="1">
        <f t="array" ref="BC22">SUMPRODUCT(($C$4='[8]Calculator Data Summary'!$B$5:$AW$5)*
($C$5='[8]Calculator Data Summary'!$B$6:$AW$6)*
($C$6='[8]Calculator Data Summary'!$B$4:$AW$4)*
(BC$13='[8]Calculator Data Summary'!$B$7:$AW$7)*
($B22='[8]Calculator Data Summary'!$A$8:$A$21)*
'[8]Calculator Data Summary'!$B$8:$AW$21)</f>
        <v>34.629999999999995</v>
      </c>
      <c r="BD22" s="18" cm="1">
        <f t="array" ref="BD22">SUMPRODUCT(($C$4='[8]Calculator Data Summary'!$B$5:$AW$5)*
($C$5='[8]Calculator Data Summary'!$B$6:$AW$6)*
($C$6='[8]Calculator Data Summary'!$B$4:$AW$4)*
(BD$13='[8]Calculator Data Summary'!$B$7:$AW$7)*
($B22='[8]Calculator Data Summary'!$A$8:$A$21)*
'[8]Calculator Data Summary'!$B$8:$AW$21)</f>
        <v>38.54999999999999</v>
      </c>
      <c r="BF22" s="12" t="s">
        <v>20</v>
      </c>
      <c r="BG22" s="15" cm="1">
        <f t="array" ref="BG22">SUMPRODUCT(($C$4='[9]Calculator Data Summary_AV'!$B$5:$AW$5)*
($C$5='[9]Calculator Data Summary_AV'!$B$6:$AW$6)*
($C$6='[9]Calculator Data Summary_AV'!$B$4:$AW$4)*
(BG$13='[9]Calculator Data Summary_AV'!$B$7:$AW$7)*
($B22='[9]Calculator Data Summary_AV'!$A$8:$A$21)*
'[9]Calculator Data Summary_AV'!$B$8:$AW$21)</f>
        <v>43.99</v>
      </c>
      <c r="BH22" s="15" cm="1">
        <f t="array" ref="BH22">SUMPRODUCT(($C$4='[9]Calculator Data Summary_AV'!$B$5:$AW$5)*
($C$5='[9]Calculator Data Summary_AV'!$B$6:$AW$6)*
($C$6='[9]Calculator Data Summary_AV'!$B$4:$AW$4)*
(BH$13='[9]Calculator Data Summary_AV'!$B$7:$AW$7)*
($B22='[9]Calculator Data Summary_AV'!$A$8:$A$21)*
'[9]Calculator Data Summary_AV'!$B$8:$AW$21)</f>
        <v>24.6</v>
      </c>
      <c r="BI22" s="15" cm="1">
        <f t="array" ref="BI22">SUMPRODUCT(($C$4='[9]Calculator Data Summary_AV'!$B$5:$AW$5)*
($C$5='[9]Calculator Data Summary_AV'!$B$6:$AW$6)*
($C$6='[9]Calculator Data Summary_AV'!$B$4:$AW$4)*
(BI$13='[9]Calculator Data Summary_AV'!$B$7:$AW$7)*
($B22='[9]Calculator Data Summary_AV'!$A$8:$A$21)*
'[9]Calculator Data Summary_AV'!$B$8:$AW$21)</f>
        <v>29.290000000000003</v>
      </c>
      <c r="BJ22" s="15" cm="1">
        <f t="array" ref="BJ22">SUMPRODUCT(($C$4='[9]Calculator Data Summary_AV'!$B$5:$AW$5)*
($C$5='[9]Calculator Data Summary_AV'!$B$6:$AW$6)*
($C$6='[9]Calculator Data Summary_AV'!$B$4:$AW$4)*
(BJ$13='[9]Calculator Data Summary_AV'!$B$7:$AW$7)*
($B22='[9]Calculator Data Summary_AV'!$A$8:$A$21)*
'[9]Calculator Data Summary_AV'!$B$8:$AW$21)</f>
        <v>30.629999999999995</v>
      </c>
      <c r="BK22" s="15" cm="1">
        <f t="array" ref="BK22">SUMPRODUCT(($C$4='[9]Calculator Data Summary_AV'!$B$5:$AW$5)*
($C$5='[9]Calculator Data Summary_AV'!$B$6:$AW$6)*
($C$6='[9]Calculator Data Summary_AV'!$B$4:$AW$4)*
(BK$13='[9]Calculator Data Summary_AV'!$B$7:$AW$7)*
($B22='[9]Calculator Data Summary_AV'!$A$8:$A$21)*
'[9]Calculator Data Summary_AV'!$B$8:$AW$21)</f>
        <v>29.54</v>
      </c>
      <c r="BM22" s="12" t="s">
        <v>20</v>
      </c>
      <c r="BN22" s="15" cm="1">
        <f t="array" ref="BN22">SUMPRODUCT(($C$4='[9]Calculator Data Summary_PV'!$B$5:$AW$5)*
($C$5='[9]Calculator Data Summary_PV'!$B$6:$AW$6)*
($C$6='[9]Calculator Data Summary_PV'!$B$4:$AW$4)*
(BN$13='[9]Calculator Data Summary_PV'!$B$7:$AW$7)*
($B22='[9]Calculator Data Summary_PV'!$A$8:$A$21)*
'[9]Calculator Data Summary_PV'!$B$8:$AW$21)</f>
        <v>50.869999999999983</v>
      </c>
      <c r="BO22" s="15" cm="1">
        <f t="array" ref="BO22">SUMPRODUCT(($C$4='[9]Calculator Data Summary_PV'!$B$5:$AW$5)*
($C$5='[9]Calculator Data Summary_PV'!$B$6:$AW$6)*
($C$6='[9]Calculator Data Summary_PV'!$B$4:$AW$4)*
(BO$13='[9]Calculator Data Summary_PV'!$B$7:$AW$7)*
($B22='[9]Calculator Data Summary_PV'!$A$8:$A$21)*
'[9]Calculator Data Summary_PV'!$B$8:$AW$21)</f>
        <v>31.789999999999996</v>
      </c>
      <c r="BP22" s="15" cm="1">
        <f t="array" ref="BP22">SUMPRODUCT(($C$4='[9]Calculator Data Summary_PV'!$B$5:$AW$5)*
($C$5='[9]Calculator Data Summary_PV'!$B$6:$AW$6)*
($C$6='[9]Calculator Data Summary_PV'!$B$4:$AW$4)*
(BP$13='[9]Calculator Data Summary_PV'!$B$7:$AW$7)*
($B22='[9]Calculator Data Summary_PV'!$A$8:$A$21)*
'[9]Calculator Data Summary_PV'!$B$8:$AW$21)</f>
        <v>37.089999999999996</v>
      </c>
      <c r="BQ22" s="15" cm="1">
        <f t="array" ref="BQ22">SUMPRODUCT(($C$4='[9]Calculator Data Summary_PV'!$B$5:$AW$5)*
($C$5='[9]Calculator Data Summary_PV'!$B$6:$AW$6)*
($C$6='[9]Calculator Data Summary_PV'!$B$4:$AW$4)*
(BQ$13='[9]Calculator Data Summary_PV'!$B$7:$AW$7)*
($B22='[9]Calculator Data Summary_PV'!$A$8:$A$21)*
'[9]Calculator Data Summary_PV'!$B$8:$AW$21)</f>
        <v>40.199999999999996</v>
      </c>
      <c r="BR22" s="15" cm="1">
        <f t="array" ref="BR22">SUMPRODUCT(($C$4='[9]Calculator Data Summary_PV'!$B$5:$AW$5)*
($C$5='[9]Calculator Data Summary_PV'!$B$6:$AW$6)*
($C$6='[9]Calculator Data Summary_PV'!$B$4:$AW$4)*
(BR$13='[9]Calculator Data Summary_PV'!$B$7:$AW$7)*
($B22='[9]Calculator Data Summary_PV'!$A$8:$A$21)*
'[9]Calculator Data Summary_PV'!$B$8:$AW$21)</f>
        <v>40.589999999999996</v>
      </c>
      <c r="BT22" s="12" t="s">
        <v>20</v>
      </c>
      <c r="BU22" s="15" cm="1">
        <f t="array" ref="BU22">SUMPRODUCT(($C$4='[10]Calculator Data Summary'!$B$5:$AW$5)*
($C$5='[10]Calculator Data Summary'!$B$6:$AW$6)*
($C$6='[10]Calculator Data Summary'!$B$4:$AW$4)*
(BU$13='[10]Calculator Data Summary'!$B$7:$AW$7)*
($B22='[10]Calculator Data Summary'!$A$8:$A$21)*
'[10]Calculator Data Summary'!$B$8:$AW$21)</f>
        <v>27.950000000000003</v>
      </c>
      <c r="BV22" s="15" cm="1">
        <f t="array" ref="BV22">SUMPRODUCT(($C$4='[10]Calculator Data Summary'!$B$5:$AW$5)*
($C$5='[10]Calculator Data Summary'!$B$6:$AW$6)*
($C$6='[10]Calculator Data Summary'!$B$4:$AW$4)*
(BV$13='[10]Calculator Data Summary'!$B$7:$AW$7)*
($B22='[10]Calculator Data Summary'!$A$8:$A$21)*
'[10]Calculator Data Summary'!$B$8:$AW$21)</f>
        <v>26.19</v>
      </c>
      <c r="BW22" s="15" cm="1">
        <f t="array" ref="BW22">SUMPRODUCT(($C$4='[10]Calculator Data Summary'!$B$5:$AW$5)*
($C$5='[10]Calculator Data Summary'!$B$6:$AW$6)*
($C$6='[10]Calculator Data Summary'!$B$4:$AW$4)*
(BW$13='[10]Calculator Data Summary'!$B$7:$AW$7)*
($B22='[10]Calculator Data Summary'!$A$8:$A$21)*
'[10]Calculator Data Summary'!$B$8:$AW$21)</f>
        <v>21.57</v>
      </c>
      <c r="BX22" s="15" cm="1">
        <f t="array" ref="BX22">SUMPRODUCT(($C$4='[10]Calculator Data Summary'!$B$5:$AW$5)*
($C$5='[10]Calculator Data Summary'!$B$6:$AW$6)*
($C$6='[10]Calculator Data Summary'!$B$4:$AW$4)*
(BX$13='[10]Calculator Data Summary'!$B$7:$AW$7)*
($B22='[10]Calculator Data Summary'!$A$8:$A$21)*
'[10]Calculator Data Summary'!$B$8:$AW$21)</f>
        <v>21.320000000000004</v>
      </c>
      <c r="BY22" s="18" cm="1">
        <f t="array" ref="BY22">SUMPRODUCT(($C$4='[10]Calculator Data Summary'!$B$5:$AW$5)*
($C$5='[10]Calculator Data Summary'!$B$6:$AW$6)*
($C$6='[10]Calculator Data Summary'!$B$4:$AW$4)*
(BY$13='[10]Calculator Data Summary'!$B$7:$AW$7)*
($B22='[10]Calculator Data Summary'!$A$8:$A$21)*
'[10]Calculator Data Summary'!$B$8:$AW$21)</f>
        <v>22.990000000000002</v>
      </c>
      <c r="CA22" s="12" t="s">
        <v>20</v>
      </c>
      <c r="CB22" s="15" cm="1">
        <f t="array" ref="CB22">SUMPRODUCT(($C$4='[11]Calculator Data Summary_CH_'!$B$5:$AW$5)*
($C$5='[11]Calculator Data Summary_CH_'!$B$6:$AW$6)*
($C$6='[11]Calculator Data Summary_CH_'!$B$4:$AW$4)*
(CB$13='[11]Calculator Data Summary_CH_'!$B$7:$AW$7)*
($B22='[11]Calculator Data Summary_CH_'!$A$8:$A$21)*
'[11]Calculator Data Summary_CH_'!$B$8:$AW$21)</f>
        <v>18.349999999999998</v>
      </c>
      <c r="CC22" s="15" cm="1">
        <f t="array" ref="CC22">SUMPRODUCT(($C$4='[11]Calculator Data Summary_CH_'!$B$5:$AW$5)*
($C$5='[11]Calculator Data Summary_CH_'!$B$6:$AW$6)*
($C$6='[11]Calculator Data Summary_CH_'!$B$4:$AW$4)*
(CC$13='[11]Calculator Data Summary_CH_'!$B$7:$AW$7)*
($B22='[11]Calculator Data Summary_CH_'!$A$8:$A$21)*
'[11]Calculator Data Summary_CH_'!$B$8:$AW$21)</f>
        <v>15.45</v>
      </c>
      <c r="CD22" s="15" cm="1">
        <f t="array" ref="CD22">SUMPRODUCT(($C$4='[11]Calculator Data Summary_CH_'!$B$5:$AW$5)*
($C$5='[11]Calculator Data Summary_CH_'!$B$6:$AW$6)*
($C$6='[11]Calculator Data Summary_CH_'!$B$4:$AW$4)*
(CD$13='[11]Calculator Data Summary_CH_'!$B$7:$AW$7)*
($B22='[11]Calculator Data Summary_CH_'!$A$8:$A$21)*
'[11]Calculator Data Summary_CH_'!$B$8:$AW$21)</f>
        <v>12.020000000000001</v>
      </c>
      <c r="CE22" s="15" cm="1">
        <f t="array" ref="CE22">SUMPRODUCT(($C$4='[11]Calculator Data Summary_CH_'!$B$5:$AW$5)*
($C$5='[11]Calculator Data Summary_CH_'!$B$6:$AW$6)*
($C$6='[11]Calculator Data Summary_CH_'!$B$4:$AW$4)*
(CE$13='[11]Calculator Data Summary_CH_'!$B$7:$AW$7)*
($B22='[11]Calculator Data Summary_CH_'!$A$8:$A$21)*
'[11]Calculator Data Summary_CH_'!$B$8:$AW$21)</f>
        <v>19.440000000000001</v>
      </c>
      <c r="CF22" s="18" cm="1">
        <f t="array" ref="CF22">SUMPRODUCT(($C$4='[11]Calculator Data Summary_CH_'!$B$5:$AW$5)*
($C$5='[11]Calculator Data Summary_CH_'!$B$6:$AW$6)*
($C$6='[11]Calculator Data Summary_CH_'!$B$4:$AW$4)*
(CF$13='[11]Calculator Data Summary_CH_'!$B$7:$AW$7)*
($B22='[11]Calculator Data Summary_CH_'!$A$8:$A$21)*
'[11]Calculator Data Summary_CH_'!$B$8:$AW$21)</f>
        <v>20.18</v>
      </c>
      <c r="CH22" s="12" t="s">
        <v>20</v>
      </c>
      <c r="CI22" s="15" cm="1">
        <f t="array" ref="CI22">SUMPRODUCT(($C$4='[11]Calculator Data Summary_ORO'!$B$5:$AW$5)*
($C$5='[11]Calculator Data Summary_ORO'!$B$6:$AW$6)*
($C$6='[11]Calculator Data Summary_ORO'!$B$4:$AW$4)*
(CI$13='[11]Calculator Data Summary_ORO'!$B$7:$AW$7)*
($B22='[11]Calculator Data Summary_ORO'!$A$8:$A$21)*
'[11]Calculator Data Summary_ORO'!$B$8:$AW$21)</f>
        <v>27.680000000000003</v>
      </c>
      <c r="CJ22" s="15" cm="1">
        <f t="array" ref="CJ22">SUMPRODUCT(($C$4='[11]Calculator Data Summary_ORO'!$B$5:$AW$5)*
($C$5='[11]Calculator Data Summary_ORO'!$B$6:$AW$6)*
($C$6='[11]Calculator Data Summary_ORO'!$B$4:$AW$4)*
(CJ$13='[11]Calculator Data Summary_ORO'!$B$7:$AW$7)*
($B22='[11]Calculator Data Summary_ORO'!$A$8:$A$21)*
'[11]Calculator Data Summary_ORO'!$B$8:$AW$21)</f>
        <v>23.820000000000004</v>
      </c>
      <c r="CK22" s="15" cm="1">
        <f t="array" ref="CK22">SUMPRODUCT(($C$4='[11]Calculator Data Summary_ORO'!$B$5:$AW$5)*
($C$5='[11]Calculator Data Summary_ORO'!$B$6:$AW$6)*
($C$6='[11]Calculator Data Summary_ORO'!$B$4:$AW$4)*
(CK$13='[11]Calculator Data Summary_ORO'!$B$7:$AW$7)*
($B22='[11]Calculator Data Summary_ORO'!$A$8:$A$21)*
'[11]Calculator Data Summary_ORO'!$B$8:$AW$21)</f>
        <v>19.229999999999997</v>
      </c>
      <c r="CL22" s="15" cm="1">
        <f t="array" ref="CL22">SUMPRODUCT(($C$4='[11]Calculator Data Summary_ORO'!$B$5:$AW$5)*
($C$5='[11]Calculator Data Summary_ORO'!$B$6:$AW$6)*
($C$6='[11]Calculator Data Summary_ORO'!$B$4:$AW$4)*
(CL$13='[11]Calculator Data Summary_ORO'!$B$7:$AW$7)*
($B22='[11]Calculator Data Summary_ORO'!$A$8:$A$21)*
'[11]Calculator Data Summary_ORO'!$B$8:$AW$21)</f>
        <v>40.770000000000003</v>
      </c>
      <c r="CM22" s="18" cm="1">
        <f t="array" ref="CM22">SUMPRODUCT(($C$4='[11]Calculator Data Summary_ORO'!$B$5:$AW$5)*
($C$5='[11]Calculator Data Summary_ORO'!$B$6:$AW$6)*
($C$6='[11]Calculator Data Summary_ORO'!$B$4:$AW$4)*
(CM$13='[11]Calculator Data Summary_ORO'!$B$7:$AW$7)*
($B22='[11]Calculator Data Summary_ORO'!$A$8:$A$21)*
'[11]Calculator Data Summary_ORO'!$B$8:$AW$21)</f>
        <v>43.170000000000009</v>
      </c>
      <c r="CO22" s="12" t="s">
        <v>20</v>
      </c>
      <c r="CP22" s="15" cm="1">
        <f t="array" ref="CP22">SUMPRODUCT(($C$4='[12]Calculator Data Summary'!$B$5:$AW$5)*
($C$5='[12]Calculator Data Summary'!$B$6:$AW$6)*
($C$6='[12]Calculator Data Summary'!$B$4:$AW$4)*
(CP$13='[12]Calculator Data Summary'!$B$7:$AW$7)*
($B22='[12]Calculator Data Summary'!$A$8:$A$21)*
'[12]Calculator Data Summary'!$B$8:$AW$21)</f>
        <v>25.810000000000002</v>
      </c>
      <c r="CQ22" s="15" cm="1">
        <f t="array" ref="CQ22">SUMPRODUCT(($C$4='[12]Calculator Data Summary'!$B$5:$AW$5)*
($C$5='[12]Calculator Data Summary'!$B$6:$AW$6)*
($C$6='[12]Calculator Data Summary'!$B$4:$AW$4)*
(CQ$13='[12]Calculator Data Summary'!$B$7:$AW$7)*
($B22='[12]Calculator Data Summary'!$A$8:$A$21)*
'[12]Calculator Data Summary'!$B$8:$AW$21)</f>
        <v>23.810000000000006</v>
      </c>
      <c r="CR22" s="15" cm="1">
        <f t="array" ref="CR22">SUMPRODUCT(($C$4='[12]Calculator Data Summary'!$B$5:$AW$5)*
($C$5='[12]Calculator Data Summary'!$B$6:$AW$6)*
($C$6='[12]Calculator Data Summary'!$B$4:$AW$4)*
(CR$13='[12]Calculator Data Summary'!$B$7:$AW$7)*
($B22='[12]Calculator Data Summary'!$A$8:$A$21)*
'[12]Calculator Data Summary'!$B$8:$AW$21)</f>
        <v>19.269999999999992</v>
      </c>
      <c r="CS22" s="15" cm="1">
        <f t="array" ref="CS22">SUMPRODUCT(($C$4='[12]Calculator Data Summary'!$B$5:$AW$5)*
($C$5='[12]Calculator Data Summary'!$B$6:$AW$6)*
($C$6='[12]Calculator Data Summary'!$B$4:$AW$4)*
(CS$13='[12]Calculator Data Summary'!$B$7:$AW$7)*
($B22='[12]Calculator Data Summary'!$A$8:$A$21)*
'[12]Calculator Data Summary'!$B$8:$AW$21)</f>
        <v>23.030000000000005</v>
      </c>
      <c r="CT22" s="18" cm="1">
        <f t="array" ref="CT22">SUMPRODUCT(($C$4='[12]Calculator Data Summary'!$B$5:$AW$5)*
($C$5='[12]Calculator Data Summary'!$B$6:$AW$6)*
($C$6='[12]Calculator Data Summary'!$B$4:$AW$4)*
(CT$13='[12]Calculator Data Summary'!$B$7:$AW$7)*
($B22='[12]Calculator Data Summary'!$A$8:$A$21)*
'[12]Calculator Data Summary'!$B$8:$AW$21)</f>
        <v>24.290000000000003</v>
      </c>
      <c r="CV22" s="12" t="s">
        <v>20</v>
      </c>
      <c r="CW22" s="15" cm="1">
        <f t="array" ref="CW22">SUMPRODUCT(($C$4='[13]Calculator Data Summary'!$B$5:$AW$5)*
($C$5='[13]Calculator Data Summary'!$B$6:$AW$6)*
($C$6='[13]Calculator Data Summary'!$B$4:$AW$4)*
(CW$13='[13]Calculator Data Summary'!$B$7:$AW$7)*
($B22='[13]Calculator Data Summary'!$A$8:$A$21)*
'[13]Calculator Data Summary'!$B$8:$AW$21)</f>
        <v>21.340000000000003</v>
      </c>
      <c r="CX22" s="15" cm="1">
        <f t="array" ref="CX22">SUMPRODUCT(($C$4='[13]Calculator Data Summary'!$B$5:$AW$5)*
($C$5='[13]Calculator Data Summary'!$B$6:$AW$6)*
($C$6='[13]Calculator Data Summary'!$B$4:$AW$4)*
(CX$13='[13]Calculator Data Summary'!$B$7:$AW$7)*
($B22='[13]Calculator Data Summary'!$A$8:$A$21)*
'[13]Calculator Data Summary'!$B$8:$AW$21)</f>
        <v>17.16</v>
      </c>
      <c r="CY22" s="15" cm="1">
        <f t="array" ref="CY22">SUMPRODUCT(($C$4='[13]Calculator Data Summary'!$B$5:$AW$5)*
($C$5='[13]Calculator Data Summary'!$B$6:$AW$6)*
($C$6='[13]Calculator Data Summary'!$B$4:$AW$4)*
(CY$13='[13]Calculator Data Summary'!$B$7:$AW$7)*
($B22='[13]Calculator Data Summary'!$A$8:$A$21)*
'[13]Calculator Data Summary'!$B$8:$AW$21)</f>
        <v>16.759999999999998</v>
      </c>
      <c r="CZ22" s="15" cm="1">
        <f t="array" ref="CZ22">SUMPRODUCT(($C$4='[13]Calculator Data Summary'!$B$5:$AW$5)*
($C$5='[13]Calculator Data Summary'!$B$6:$AW$6)*
($C$6='[13]Calculator Data Summary'!$B$4:$AW$4)*
(CZ$13='[13]Calculator Data Summary'!$B$7:$AW$7)*
($B22='[13]Calculator Data Summary'!$A$8:$A$21)*
'[13]Calculator Data Summary'!$B$8:$AW$21)</f>
        <v>20.5</v>
      </c>
      <c r="DA22" s="18" cm="1">
        <f t="array" ref="DA22">SUMPRODUCT(($C$4='[13]Calculator Data Summary'!$B$5:$AW$5)*
($C$5='[13]Calculator Data Summary'!$B$6:$AW$6)*
($C$6='[13]Calculator Data Summary'!$B$4:$AW$4)*
(DA$13='[13]Calculator Data Summary'!$B$7:$AW$7)*
($B22='[13]Calculator Data Summary'!$A$8:$A$21)*
'[13]Calculator Data Summary'!$B$8:$AW$21)</f>
        <v>21.57</v>
      </c>
      <c r="DC22" s="12" t="s">
        <v>20</v>
      </c>
      <c r="DD22" s="15" cm="1">
        <f t="array" ref="DD22">SUMPRODUCT(($C$4='[14]Calculator Data Summary_DOM'!$B$5:$AW$5)*
($C$5='[14]Calculator Data Summary_DOM'!$B$6:$AW$6)*
($C$6='[14]Calculator Data Summary_DOM'!$B$4:$AW$4)*
(DD$13='[14]Calculator Data Summary_DOM'!$B$7:$AW$7)*
($B22='[14]Calculator Data Summary_DOM'!$A$8:$A$21)*
'[14]Calculator Data Summary_DOM'!$B$8:$AW$21)</f>
        <v>33.590000000000003</v>
      </c>
      <c r="DE22" s="15" cm="1">
        <f t="array" ref="DE22">SUMPRODUCT(($C$4='[14]Calculator Data Summary_DOM'!$B$5:$AW$5)*
($C$5='[14]Calculator Data Summary_DOM'!$B$6:$AW$6)*
($C$6='[14]Calculator Data Summary_DOM'!$B$4:$AW$4)*
(DE$13='[14]Calculator Data Summary_DOM'!$B$7:$AW$7)*
($B22='[14]Calculator Data Summary_DOM'!$A$8:$A$21)*
'[14]Calculator Data Summary_DOM'!$B$8:$AW$21)</f>
        <v>23.92</v>
      </c>
      <c r="DF22" s="15" cm="1">
        <f t="array" ref="DF22">SUMPRODUCT(($C$4='[14]Calculator Data Summary_DOM'!$B$5:$AW$5)*
($C$5='[14]Calculator Data Summary_DOM'!$B$6:$AW$6)*
($C$6='[14]Calculator Data Summary_DOM'!$B$4:$AW$4)*
(DF$13='[14]Calculator Data Summary_DOM'!$B$7:$AW$7)*
($B22='[14]Calculator Data Summary_DOM'!$A$8:$A$21)*
'[14]Calculator Data Summary_DOM'!$B$8:$AW$21)</f>
        <v>28.14</v>
      </c>
      <c r="DG22" s="15" cm="1">
        <f t="array" ref="DG22">SUMPRODUCT(($C$4='[14]Calculator Data Summary_DOM'!$B$5:$AW$5)*
($C$5='[14]Calculator Data Summary_DOM'!$B$6:$AW$6)*
($C$6='[14]Calculator Data Summary_DOM'!$B$4:$AW$4)*
(DG$13='[14]Calculator Data Summary_DOM'!$B$7:$AW$7)*
($B22='[14]Calculator Data Summary_DOM'!$A$8:$A$21)*
'[14]Calculator Data Summary_DOM'!$B$8:$AW$21)</f>
        <v>26.57</v>
      </c>
      <c r="DH22" s="18" cm="1">
        <f t="array" ref="DH22">SUMPRODUCT(($C$4='[14]Calculator Data Summary_DOM'!$B$5:$AW$5)*
($C$5='[14]Calculator Data Summary_DOM'!$B$6:$AW$6)*
($C$6='[14]Calculator Data Summary_DOM'!$B$4:$AW$4)*
(DH$13='[14]Calculator Data Summary_DOM'!$B$7:$AW$7)*
($B22='[14]Calculator Data Summary_DOM'!$A$8:$A$21)*
'[14]Calculator Data Summary_DOM'!$B$8:$AW$21)</f>
        <v>25.250000000000004</v>
      </c>
      <c r="DJ22" s="12" t="s">
        <v>20</v>
      </c>
      <c r="DK22" s="15" cm="1">
        <f t="array" ref="DK22">SUMPRODUCT(($C$4='[14]Calculator Data Summary_HR'!$B$5:$AW$5)*
($C$5='[14]Calculator Data Summary_HR'!$B$6:$AW$6)*
($C$6='[14]Calculator Data Summary_HR'!$B$4:$AW$4)*
(DK$13='[14]Calculator Data Summary_HR'!$B$7:$AW$7)*
($B22='[14]Calculator Data Summary_HR'!$A$8:$A$21)*
'[14]Calculator Data Summary_HR'!$B$8:$AW$21)</f>
        <v>38.9</v>
      </c>
      <c r="DL22" s="15" cm="1">
        <f t="array" ref="DL22">SUMPRODUCT(($C$4='[14]Calculator Data Summary_HR'!$B$5:$AW$5)*
($C$5='[14]Calculator Data Summary_HR'!$B$6:$AW$6)*
($C$6='[14]Calculator Data Summary_HR'!$B$4:$AW$4)*
(DL$13='[14]Calculator Data Summary_HR'!$B$7:$AW$7)*
($B22='[14]Calculator Data Summary_HR'!$A$8:$A$21)*
'[14]Calculator Data Summary_HR'!$B$8:$AW$21)</f>
        <v>23.92</v>
      </c>
      <c r="DM22" s="15" cm="1">
        <f t="array" ref="DM22">SUMPRODUCT(($C$4='[14]Calculator Data Summary_HR'!$B$5:$AW$5)*
($C$5='[14]Calculator Data Summary_HR'!$B$6:$AW$6)*
($C$6='[14]Calculator Data Summary_HR'!$B$4:$AW$4)*
(DM$13='[14]Calculator Data Summary_HR'!$B$7:$AW$7)*
($B22='[14]Calculator Data Summary_HR'!$A$8:$A$21)*
'[14]Calculator Data Summary_HR'!$B$8:$AW$21)</f>
        <v>28.150000000000002</v>
      </c>
      <c r="DN22" s="15" cm="1">
        <f t="array" ref="DN22">SUMPRODUCT(($C$4='[14]Calculator Data Summary_HR'!$B$5:$AW$5)*
($C$5='[14]Calculator Data Summary_HR'!$B$6:$AW$6)*
($C$6='[14]Calculator Data Summary_HR'!$B$4:$AW$4)*
(DN$13='[14]Calculator Data Summary_HR'!$B$7:$AW$7)*
($B22='[14]Calculator Data Summary_HR'!$A$8:$A$21)*
'[14]Calculator Data Summary_HR'!$B$8:$AW$21)</f>
        <v>26.57</v>
      </c>
      <c r="DO22" s="18" cm="1">
        <f t="array" ref="DO22">SUMPRODUCT(($C$4='[14]Calculator Data Summary_HR'!$B$5:$AW$5)*
($C$5='[14]Calculator Data Summary_HR'!$B$6:$AW$6)*
($C$6='[14]Calculator Data Summary_HR'!$B$4:$AW$4)*
(DO$13='[14]Calculator Data Summary_HR'!$B$7:$AW$7)*
($B22='[14]Calculator Data Summary_HR'!$A$8:$A$21)*
'[14]Calculator Data Summary_HR'!$B$8:$AW$21)</f>
        <v>25.250000000000004</v>
      </c>
      <c r="DQ22" s="12" t="s">
        <v>20</v>
      </c>
      <c r="DR22" s="15" cm="1">
        <f t="array" ref="DR22">SUMPRODUCT(($C$4='[15]Calculator Data Summary'!$B$5:$AW$5)*
($C$5='[15]Calculator Data Summary'!$B$6:$AW$6)*
($C$6='[15]Calculator Data Summary'!$B$4:$AW$4)*
(DR$13='[15]Calculator Data Summary'!$B$7:$AW$7)*
($B22='[15]Calculator Data Summary'!$A$8:$A$21)*
'[15]Calculator Data Summary'!$B$8:$AW$21)</f>
        <v>34.589999999999996</v>
      </c>
      <c r="DS22" s="15" cm="1">
        <f t="array" ref="DS22">SUMPRODUCT(($C$4='[15]Calculator Data Summary'!$B$5:$AW$5)*
($C$5='[15]Calculator Data Summary'!$B$6:$AW$6)*
($C$6='[15]Calculator Data Summary'!$B$4:$AW$4)*
(DS$13='[15]Calculator Data Summary'!$B$7:$AW$7)*
($B22='[15]Calculator Data Summary'!$A$8:$A$21)*
'[15]Calculator Data Summary'!$B$8:$AW$21)</f>
        <v>26.350000000000005</v>
      </c>
      <c r="DT22" s="15" cm="1">
        <f t="array" ref="DT22">SUMPRODUCT(($C$4='[15]Calculator Data Summary'!$B$5:$AW$5)*
($C$5='[15]Calculator Data Summary'!$B$6:$AW$6)*
($C$6='[15]Calculator Data Summary'!$B$4:$AW$4)*
(DT$13='[15]Calculator Data Summary'!$B$7:$AW$7)*
($B22='[15]Calculator Data Summary'!$A$8:$A$21)*
'[15]Calculator Data Summary'!$B$8:$AW$21)</f>
        <v>19.999999999999996</v>
      </c>
      <c r="DU22" s="15" cm="1">
        <f t="array" ref="DU22">SUMPRODUCT(($C$4='[15]Calculator Data Summary'!$B$5:$AW$5)*
($C$5='[15]Calculator Data Summary'!$B$6:$AW$6)*
($C$6='[15]Calculator Data Summary'!$B$4:$AW$4)*
(DU$13='[15]Calculator Data Summary'!$B$7:$AW$7)*
($B22='[15]Calculator Data Summary'!$A$8:$A$21)*
'[15]Calculator Data Summary'!$B$8:$AW$21)</f>
        <v>24.090000000000003</v>
      </c>
      <c r="DV22" s="18" cm="1">
        <f t="array" ref="DV22">SUMPRODUCT(($C$4='[15]Calculator Data Summary'!$B$5:$AW$5)*
($C$5='[15]Calculator Data Summary'!$B$6:$AW$6)*
($C$6='[15]Calculator Data Summary'!$B$4:$AW$4)*
(DV$13='[15]Calculator Data Summary'!$B$7:$AW$7)*
($B22='[15]Calculator Data Summary'!$A$8:$A$21)*
'[15]Calculator Data Summary'!$B$8:$AW$21)</f>
        <v>25.750000000000004</v>
      </c>
      <c r="DX22" s="12" t="s">
        <v>20</v>
      </c>
      <c r="DY22" s="15" cm="1">
        <f t="array" ref="DY22">SUMPRODUCT(($C$4='[16]Calculator Data Summary'!$B$5:$AW$5)*
($C$5='[16]Calculator Data Summary'!$B$6:$AW$6)*
($C$6='[16]Calculator Data Summary'!$B$4:$AW$4)*
(DY$13='[16]Calculator Data Summary'!$B$7:$AW$7)*
($B22='[16]Calculator Data Summary'!$A$8:$A$21)*
'[16]Calculator Data Summary'!$B$8:$AW$21)</f>
        <v>1006809.97</v>
      </c>
      <c r="DZ22" s="15" cm="1">
        <f t="array" ref="DZ22">SUMPRODUCT(($C$4='[16]Calculator Data Summary'!$B$5:$AW$5)*
($C$5='[16]Calculator Data Summary'!$B$6:$AW$6)*
($C$6='[16]Calculator Data Summary'!$B$4:$AW$4)*
(DZ$13='[16]Calculator Data Summary'!$B$7:$AW$7)*
($B22='[16]Calculator Data Summary'!$A$8:$A$21)*
'[16]Calculator Data Summary'!$B$8:$AW$21)</f>
        <v>274660.92</v>
      </c>
      <c r="EA22" s="15" cm="1">
        <f t="array" ref="EA22">SUMPRODUCT(($C$4='[16]Calculator Data Summary'!$B$5:$AW$5)*
($C$5='[16]Calculator Data Summary'!$B$6:$AW$6)*
($C$6='[16]Calculator Data Summary'!$B$4:$AW$4)*
(EA$13='[16]Calculator Data Summary'!$B$7:$AW$7)*
($B22='[16]Calculator Data Summary'!$A$8:$A$21)*
'[16]Calculator Data Summary'!$B$8:$AW$21)</f>
        <v>276765.87</v>
      </c>
      <c r="EB22" s="15" cm="1">
        <f t="array" ref="EB22">SUMPRODUCT(($C$4='[16]Calculator Data Summary'!$B$5:$AW$5)*
($C$5='[16]Calculator Data Summary'!$B$6:$AW$6)*
($C$6='[16]Calculator Data Summary'!$B$4:$AW$4)*
(EB$13='[16]Calculator Data Summary'!$B$7:$AW$7)*
($B22='[16]Calculator Data Summary'!$A$8:$A$21)*
'[16]Calculator Data Summary'!$B$8:$AW$21)</f>
        <v>364067.14</v>
      </c>
      <c r="EC22" s="18" cm="1">
        <f t="array" ref="EC22">SUMPRODUCT(($C$4='[16]Calculator Data Summary'!$B$5:$AW$5)*
($C$5='[16]Calculator Data Summary'!$B$6:$AW$6)*
($C$6='[16]Calculator Data Summary'!$B$4:$AW$4)*
(EC$13='[16]Calculator Data Summary'!$B$7:$AW$7)*
($B22='[16]Calculator Data Summary'!$A$8:$A$21)*
'[16]Calculator Data Summary'!$B$8:$AW$21)</f>
        <v>414439.82999999996</v>
      </c>
      <c r="EE22" s="12" t="s">
        <v>20</v>
      </c>
      <c r="EF22" s="15" cm="1">
        <f t="array" ref="EF22">SUMPRODUCT(($C$4='[17]Calculator Data Summary'!$B$5:$AW$5)*
($C$5='[17]Calculator Data Summary'!$B$6:$AW$6)*
($C$6='[17]Calculator Data Summary'!$B$4:$AW$4)*
(EF$13='[17]Calculator Data Summary'!$B$7:$AW$7)*
($B22='[17]Calculator Data Summary'!$A$8:$A$21)*
'[17]Calculator Data Summary'!$B$8:$AW$21)</f>
        <v>12.28</v>
      </c>
      <c r="EG22" s="15" cm="1">
        <f t="array" ref="EG22">SUMPRODUCT(($C$4='[17]Calculator Data Summary'!$B$5:$AW$5)*
($C$5='[17]Calculator Data Summary'!$B$6:$AW$6)*
($C$6='[17]Calculator Data Summary'!$B$4:$AW$4)*
(EG$13='[17]Calculator Data Summary'!$B$7:$AW$7)*
($B22='[17]Calculator Data Summary'!$A$8:$A$21)*
'[17]Calculator Data Summary'!$B$8:$AW$21)</f>
        <v>10.320000000000002</v>
      </c>
      <c r="EH22" s="15" cm="1">
        <f t="array" ref="EH22">SUMPRODUCT(($C$4='[17]Calculator Data Summary'!$B$5:$AW$5)*
($C$5='[17]Calculator Data Summary'!$B$6:$AW$6)*
($C$6='[17]Calculator Data Summary'!$B$4:$AW$4)*
(EH$13='[17]Calculator Data Summary'!$B$7:$AW$7)*
($B22='[17]Calculator Data Summary'!$A$8:$A$21)*
'[17]Calculator Data Summary'!$B$8:$AW$21)</f>
        <v>8.4000000000000021</v>
      </c>
      <c r="EI22" s="15" cm="1">
        <f t="array" ref="EI22">SUMPRODUCT(($C$4='[17]Calculator Data Summary'!$B$5:$AW$5)*
($C$5='[17]Calculator Data Summary'!$B$6:$AW$6)*
($C$6='[17]Calculator Data Summary'!$B$4:$AW$4)*
(EI$13='[17]Calculator Data Summary'!$B$7:$AW$7)*
($B22='[17]Calculator Data Summary'!$A$8:$A$21)*
'[17]Calculator Data Summary'!$B$8:$AW$21)</f>
        <v>13.06</v>
      </c>
      <c r="EJ22" s="18" cm="1">
        <f t="array" ref="EJ22">SUMPRODUCT(($C$4='[17]Calculator Data Summary'!$B$5:$AW$5)*
($C$5='[17]Calculator Data Summary'!$B$6:$AW$6)*
($C$6='[17]Calculator Data Summary'!$B$4:$AW$4)*
(EJ$13='[17]Calculator Data Summary'!$B$7:$AW$7)*
($B22='[17]Calculator Data Summary'!$A$8:$A$21)*
'[17]Calculator Data Summary'!$B$8:$AW$21)</f>
        <v>14.29</v>
      </c>
      <c r="EL22" s="12" t="s">
        <v>20</v>
      </c>
      <c r="EM22" s="15" cm="1">
        <f t="array" ref="EM22">SUMPRODUCT(($C$4='[18]Calculator Data Summary'!$B$5:$AW$5)*
($C$5='[18]Calculator Data Summary'!$B$6:$AW$6)*
($C$6='[18]Calculator Data Summary'!$B$4:$AW$4)*
(EM$13='[18]Calculator Data Summary'!$B$7:$AW$7)*
($B22='[18]Calculator Data Summary'!$A$8:$A$21)*
'[18]Calculator Data Summary'!$B$8:$AW$21)</f>
        <v>42.42</v>
      </c>
      <c r="EN22" s="15" cm="1">
        <f t="array" ref="EN22">SUMPRODUCT(($C$4='[18]Calculator Data Summary'!$B$5:$AW$5)*
($C$5='[18]Calculator Data Summary'!$B$6:$AW$6)*
($C$6='[18]Calculator Data Summary'!$B$4:$AW$4)*
(EN$13='[18]Calculator Data Summary'!$B$7:$AW$7)*
($B22='[18]Calculator Data Summary'!$A$8:$A$21)*
'[18]Calculator Data Summary'!$B$8:$AW$21)</f>
        <v>26.590000000000003</v>
      </c>
      <c r="EO22" s="15" cm="1">
        <f t="array" ref="EO22">SUMPRODUCT(($C$4='[18]Calculator Data Summary'!$B$5:$AW$5)*
($C$5='[18]Calculator Data Summary'!$B$6:$AW$6)*
($C$6='[18]Calculator Data Summary'!$B$4:$AW$4)*
(EO$13='[18]Calculator Data Summary'!$B$7:$AW$7)*
($B22='[18]Calculator Data Summary'!$A$8:$A$21)*
'[18]Calculator Data Summary'!$B$8:$AW$21)</f>
        <v>30.800000000000008</v>
      </c>
      <c r="EP22" s="15" cm="1">
        <f t="array" ref="EP22">SUMPRODUCT(($C$4='[18]Calculator Data Summary'!$B$5:$AW$5)*
($C$5='[18]Calculator Data Summary'!$B$6:$AW$6)*
($C$6='[18]Calculator Data Summary'!$B$4:$AW$4)*
(EP$13='[18]Calculator Data Summary'!$B$7:$AW$7)*
($B22='[18]Calculator Data Summary'!$A$8:$A$21)*
'[18]Calculator Data Summary'!$B$8:$AW$21)</f>
        <v>35.160000000000004</v>
      </c>
      <c r="EQ22" s="18" cm="1">
        <f t="array" ref="EQ22">SUMPRODUCT(($C$4='[18]Calculator Data Summary'!$B$5:$AW$5)*
($C$5='[18]Calculator Data Summary'!$B$6:$AW$6)*
($C$6='[18]Calculator Data Summary'!$B$4:$AW$4)*
(EQ$13='[18]Calculator Data Summary'!$B$7:$AW$7)*
($B22='[18]Calculator Data Summary'!$A$8:$A$21)*
'[18]Calculator Data Summary'!$B$8:$AW$21)</f>
        <v>34.35</v>
      </c>
      <c r="ES22" s="12" t="s">
        <v>20</v>
      </c>
      <c r="ET22" s="15" cm="1">
        <f t="array" ref="ET22">SUMPRODUCT(($C$4='[19]Calculator Data Summary'!$B$5:$AW$5)*
($C$5='[19]Calculator Data Summary'!$B$6:$AW$6)*
($C$6='[19]Calculator Data Summary'!$B$4:$AW$4)*
(ET$13='[19]Calculator Data Summary'!$B$7:$AW$7)*
($B22='[19]Calculator Data Summary'!$A$8:$A$21)*
'[19]Calculator Data Summary'!$B$8:$AW$21)</f>
        <v>42.62</v>
      </c>
      <c r="EU22" s="15" cm="1">
        <f t="array" ref="EU22">SUMPRODUCT(($C$4='[19]Calculator Data Summary'!$B$5:$AW$5)*
($C$5='[19]Calculator Data Summary'!$B$6:$AW$6)*
($C$6='[19]Calculator Data Summary'!$B$4:$AW$4)*
(EU$13='[19]Calculator Data Summary'!$B$7:$AW$7)*
($B22='[19]Calculator Data Summary'!$A$8:$A$21)*
'[19]Calculator Data Summary'!$B$8:$AW$21)</f>
        <v>28.46</v>
      </c>
      <c r="EV22" s="15" cm="1">
        <f t="array" ref="EV22">SUMPRODUCT(($C$4='[19]Calculator Data Summary'!$B$5:$AW$5)*
($C$5='[19]Calculator Data Summary'!$B$6:$AW$6)*
($C$6='[19]Calculator Data Summary'!$B$4:$AW$4)*
(EV$13='[19]Calculator Data Summary'!$B$7:$AW$7)*
($B22='[19]Calculator Data Summary'!$A$8:$A$21)*
'[19]Calculator Data Summary'!$B$8:$AW$21)</f>
        <v>32.050000000000004</v>
      </c>
      <c r="EW22" s="15" cm="1">
        <f t="array" ref="EW22">SUMPRODUCT(($C$4='[19]Calculator Data Summary'!$B$5:$AW$5)*
($C$5='[19]Calculator Data Summary'!$B$6:$AW$6)*
($C$6='[19]Calculator Data Summary'!$B$4:$AW$4)*
(EW$13='[19]Calculator Data Summary'!$B$7:$AW$7)*
($B22='[19]Calculator Data Summary'!$A$8:$A$21)*
'[19]Calculator Data Summary'!$B$8:$AW$21)</f>
        <v>32.22</v>
      </c>
      <c r="EX22" s="18" cm="1">
        <f t="array" ref="EX22">SUMPRODUCT(($C$4='[19]Calculator Data Summary'!$B$5:$AW$5)*
($C$5='[19]Calculator Data Summary'!$B$6:$AW$6)*
($C$6='[19]Calculator Data Summary'!$B$4:$AW$4)*
(EX$13='[19]Calculator Data Summary'!$B$7:$AW$7)*
($B22='[19]Calculator Data Summary'!$A$8:$A$21)*
'[19]Calculator Data Summary'!$B$8:$AW$21)</f>
        <v>33.069999999999993</v>
      </c>
    </row>
    <row r="23" spans="2:154" x14ac:dyDescent="0.3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($B23='[1]Calculator Data Summary'!$A$8:$A$21)*
'[1]Calculator Data Summary'!$B$8:$AW$21)</f>
        <v>-89.379999999999981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($B23='[1]Calculator Data Summary'!$A$8:$A$21)*
'[1]Calculator Data Summary'!$B$8:$AW$21)</f>
        <v>-127.07999999999998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($B23='[1]Calculator Data Summary'!$A$8:$A$21)*
'[1]Calculator Data Summary'!$B$8:$AW$21)</f>
        <v>-133.71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($B23='[1]Calculator Data Summary'!$A$8:$A$21)*
'[1]Calculator Data Summary'!$B$8:$AW$21)</f>
        <v>-158.95999999999998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($B23='[1]Calculator Data Summary'!$A$8:$A$21)*
'[1]Calculator Data Summary'!$B$8:$AW$21)</f>
        <v>-173.30999999999997</v>
      </c>
      <c r="I23" s="12" t="s">
        <v>21</v>
      </c>
      <c r="J23" s="15" cm="1">
        <f t="array" ref="J23">SUMPRODUCT(($C$4='[2]Calculator Data Summary'!$B$5:$AW$5)*
($C$5='[2]Calculator Data Summary'!$B$6:$AW$6)*
($C$6='[2]Calculator Data Summary'!$B$4:$AW$4)*
(J$13='[2]Calculator Data Summary'!$B$7:$AW$7)*
($B23='[2]Calculator Data Summary'!$A$8:$A$21)*
'[2]Calculator Data Summary'!$B$8:$AW$21)</f>
        <v>59.470000000000006</v>
      </c>
      <c r="K23" s="15" cm="1">
        <f t="array" ref="K23">SUMPRODUCT(($C$4='[2]Calculator Data Summary'!$B$5:$AW$5)*
($C$5='[2]Calculator Data Summary'!$B$6:$AW$6)*
($C$6='[2]Calculator Data Summary'!$B$4:$AW$4)*
(K$13='[2]Calculator Data Summary'!$B$7:$AW$7)*
($B23='[2]Calculator Data Summary'!$A$8:$A$21)*
'[2]Calculator Data Summary'!$B$8:$AW$21)</f>
        <v>34.93</v>
      </c>
      <c r="L23" s="15" cm="1">
        <f t="array" ref="L23">SUMPRODUCT(($C$4='[2]Calculator Data Summary'!$B$5:$AW$5)*
($C$5='[2]Calculator Data Summary'!$B$6:$AW$6)*
($C$6='[2]Calculator Data Summary'!$B$4:$AW$4)*
(L$13='[2]Calculator Data Summary'!$B$7:$AW$7)*
($B23='[2]Calculator Data Summary'!$A$8:$A$21)*
'[2]Calculator Data Summary'!$B$8:$AW$21)</f>
        <v>43.76</v>
      </c>
      <c r="M23" s="15" cm="1">
        <f t="array" ref="M23">SUMPRODUCT(($C$4='[2]Calculator Data Summary'!$B$5:$AW$5)*
($C$5='[2]Calculator Data Summary'!$B$6:$AW$6)*
($C$6='[2]Calculator Data Summary'!$B$4:$AW$4)*
(M$13='[2]Calculator Data Summary'!$B$7:$AW$7)*
($B23='[2]Calculator Data Summary'!$A$8:$A$21)*
'[2]Calculator Data Summary'!$B$8:$AW$21)</f>
        <v>38.519999999999996</v>
      </c>
      <c r="N23" s="18" cm="1">
        <f t="array" ref="N23">SUMPRODUCT(($C$4='[2]Calculator Data Summary'!$B$5:$AW$5)*
($C$5='[2]Calculator Data Summary'!$B$6:$AW$6)*
($C$6='[2]Calculator Data Summary'!$B$4:$AW$4)*
(N$13='[2]Calculator Data Summary'!$B$7:$AW$7)*
($B23='[2]Calculator Data Summary'!$A$8:$A$21)*
'[2]Calculator Data Summary'!$B$8:$AW$21)</f>
        <v>37.360000000000007</v>
      </c>
      <c r="P23" s="12" t="s">
        <v>21</v>
      </c>
      <c r="Q23" s="15" cm="1">
        <f t="array" ref="Q23">SUMPRODUCT(($C$4='[3]Calculator Data Summary'!$B$5:$AW$5)*
($C$5='[3]Calculator Data Summary'!$B$6:$AW$6)*
($C$6='[3]Calculator Data Summary'!$B$4:$AW$4)*
(Q$13='[3]Calculator Data Summary'!$B$7:$AW$7)*
($B23='[3]Calculator Data Summary'!$A$8:$A$21)*
'[3]Calculator Data Summary'!$B$8:$AW$21)</f>
        <v>61.290000000000013</v>
      </c>
      <c r="R23" s="15" cm="1">
        <f t="array" ref="R23">SUMPRODUCT(($C$4='[3]Calculator Data Summary'!$B$5:$AW$5)*
($C$5='[3]Calculator Data Summary'!$B$6:$AW$6)*
($C$6='[3]Calculator Data Summary'!$B$4:$AW$4)*
(R$13='[3]Calculator Data Summary'!$B$7:$AW$7)*
($B23='[3]Calculator Data Summary'!$A$8:$A$21)*
'[3]Calculator Data Summary'!$B$8:$AW$21)</f>
        <v>34.56</v>
      </c>
      <c r="S23" s="15" cm="1">
        <f t="array" ref="S23">SUMPRODUCT(($C$4='[3]Calculator Data Summary'!$B$5:$AW$5)*
($C$5='[3]Calculator Data Summary'!$B$6:$AW$6)*
($C$6='[3]Calculator Data Summary'!$B$4:$AW$4)*
(S$13='[3]Calculator Data Summary'!$B$7:$AW$7)*
($B23='[3]Calculator Data Summary'!$A$8:$A$21)*
'[3]Calculator Data Summary'!$B$8:$AW$21)</f>
        <v>37.76</v>
      </c>
      <c r="T23" s="15" cm="1">
        <f t="array" ref="T23">SUMPRODUCT(($C$4='[3]Calculator Data Summary'!$B$5:$AW$5)*
($C$5='[3]Calculator Data Summary'!$B$6:$AW$6)*
($C$6='[3]Calculator Data Summary'!$B$4:$AW$4)*
(T$13='[3]Calculator Data Summary'!$B$7:$AW$7)*
($B23='[3]Calculator Data Summary'!$A$8:$A$21)*
'[3]Calculator Data Summary'!$B$8:$AW$21)</f>
        <v>38.269999999999996</v>
      </c>
      <c r="U23" s="18" cm="1">
        <f t="array" ref="U23">SUMPRODUCT(($C$4='[3]Calculator Data Summary'!$B$5:$AW$5)*
($C$5='[3]Calculator Data Summary'!$B$6:$AW$6)*
($C$6='[3]Calculator Data Summary'!$B$4:$AW$4)*
(U$13='[3]Calculator Data Summary'!$B$7:$AW$7)*
($B23='[3]Calculator Data Summary'!$A$8:$A$21)*
'[3]Calculator Data Summary'!$B$8:$AW$21)</f>
        <v>40.930000000000007</v>
      </c>
      <c r="W23" s="12" t="s">
        <v>21</v>
      </c>
      <c r="X23" s="15" cm="1">
        <f t="array" ref="X23">SUMPRODUCT(($C$4='[4]Calculator Data Summary'!$B$5:$AW$5)*
($C$5='[4]Calculator Data Summary'!$B$6:$AW$6)*
($C$6='[4]Calculator Data Summary'!$B$4:$AW$4)*
(X$13='[4]Calculator Data Summary'!$B$7:$AW$7)*
($B23='[4]Calculator Data Summary'!$A$8:$A$21)*
'[4]Calculator Data Summary'!$B$8:$AW$21)</f>
        <v>53.7</v>
      </c>
      <c r="Y23" s="15" cm="1">
        <f t="array" ref="Y23">SUMPRODUCT(($C$4='[4]Calculator Data Summary'!$B$5:$AW$5)*
($C$5='[4]Calculator Data Summary'!$B$6:$AW$6)*
($C$6='[4]Calculator Data Summary'!$B$4:$AW$4)*
(Y$13='[4]Calculator Data Summary'!$B$7:$AW$7)*
($B23='[4]Calculator Data Summary'!$A$8:$A$21)*
'[4]Calculator Data Summary'!$B$8:$AW$21)</f>
        <v>31.509999999999998</v>
      </c>
      <c r="Z23" s="15" cm="1">
        <f t="array" ref="Z23">SUMPRODUCT(($C$4='[4]Calculator Data Summary'!$B$5:$AW$5)*
($C$5='[4]Calculator Data Summary'!$B$6:$AW$6)*
($C$6='[4]Calculator Data Summary'!$B$4:$AW$4)*
(Z$13='[4]Calculator Data Summary'!$B$7:$AW$7)*
($B23='[4]Calculator Data Summary'!$A$8:$A$21)*
'[4]Calculator Data Summary'!$B$8:$AW$21)</f>
        <v>45.819999999999993</v>
      </c>
      <c r="AA23" s="15" cm="1">
        <f t="array" ref="AA23">SUMPRODUCT(($C$4='[4]Calculator Data Summary'!$B$5:$AW$5)*
($C$5='[4]Calculator Data Summary'!$B$6:$AW$6)*
($C$6='[4]Calculator Data Summary'!$B$4:$AW$4)*
(AA$13='[4]Calculator Data Summary'!$B$7:$AW$7)*
($B23='[4]Calculator Data Summary'!$A$8:$A$21)*
'[4]Calculator Data Summary'!$B$8:$AW$21)</f>
        <v>45.91</v>
      </c>
      <c r="AB23" s="18" cm="1">
        <f t="array" ref="AB23">SUMPRODUCT(($C$4='[4]Calculator Data Summary'!$B$5:$AW$5)*
($C$5='[4]Calculator Data Summary'!$B$6:$AW$6)*
($C$6='[4]Calculator Data Summary'!$B$4:$AW$4)*
(AB$13='[4]Calculator Data Summary'!$B$7:$AW$7)*
($B23='[4]Calculator Data Summary'!$A$8:$A$21)*
'[4]Calculator Data Summary'!$B$8:$AW$21)</f>
        <v>47.04</v>
      </c>
      <c r="AD23" s="12" t="s">
        <v>21</v>
      </c>
      <c r="AE23" s="15" cm="1">
        <f t="array" ref="AE23">SUMPRODUCT(($C$4='[5]Calculator Data Summary'!$B$5:$AW$5)*
($C$5='[5]Calculator Data Summary'!$B$6:$AW$6)*
($C$6='[5]Calculator Data Summary'!$B$4:$AW$4)*
(AE$13='[5]Calculator Data Summary'!$B$7:$AW$7)*
($B23='[5]Calculator Data Summary'!$A$8:$A$21)*
'[5]Calculator Data Summary'!$B$8:$AW$21)</f>
        <v>41.73</v>
      </c>
      <c r="AF23" s="15" cm="1">
        <f t="array" ref="AF23">SUMPRODUCT(($C$4='[5]Calculator Data Summary'!$B$5:$AW$5)*
($C$5='[5]Calculator Data Summary'!$B$6:$AW$6)*
($C$6='[5]Calculator Data Summary'!$B$4:$AW$4)*
(AF$13='[5]Calculator Data Summary'!$B$7:$AW$7)*
($B23='[5]Calculator Data Summary'!$A$8:$A$21)*
'[5]Calculator Data Summary'!$B$8:$AW$21)</f>
        <v>25.119999999999994</v>
      </c>
      <c r="AG23" s="15" cm="1">
        <f t="array" ref="AG23">SUMPRODUCT(($C$4='[5]Calculator Data Summary'!$B$5:$AW$5)*
($C$5='[5]Calculator Data Summary'!$B$6:$AW$6)*
($C$6='[5]Calculator Data Summary'!$B$4:$AW$4)*
(AG$13='[5]Calculator Data Summary'!$B$7:$AW$7)*
($B23='[5]Calculator Data Summary'!$A$8:$A$21)*
'[5]Calculator Data Summary'!$B$8:$AW$21)</f>
        <v>31.110000000000003</v>
      </c>
      <c r="AH23" s="15" cm="1">
        <f t="array" ref="AH23">SUMPRODUCT(($C$4='[5]Calculator Data Summary'!$B$5:$AW$5)*
($C$5='[5]Calculator Data Summary'!$B$6:$AW$6)*
($C$6='[5]Calculator Data Summary'!$B$4:$AW$4)*
(AH$13='[5]Calculator Data Summary'!$B$7:$AW$7)*
($B23='[5]Calculator Data Summary'!$A$8:$A$21)*
'[5]Calculator Data Summary'!$B$8:$AW$21)</f>
        <v>24.040000000000003</v>
      </c>
      <c r="AI23" s="18" cm="1">
        <f t="array" ref="AI23">SUMPRODUCT(($C$4='[5]Calculator Data Summary'!$B$5:$AW$5)*
($C$5='[5]Calculator Data Summary'!$B$6:$AW$6)*
($C$6='[5]Calculator Data Summary'!$B$4:$AW$4)*
(AI$13='[5]Calculator Data Summary'!$B$7:$AW$7)*
($B23='[5]Calculator Data Summary'!$A$8:$A$21)*
'[5]Calculator Data Summary'!$B$8:$AW$21)</f>
        <v>22.990000000000002</v>
      </c>
      <c r="AK23" s="12" t="s">
        <v>21</v>
      </c>
      <c r="AL23" s="15" cm="1">
        <f t="array" ref="AL23">SUMPRODUCT(($C$4='[6]Calculator Data Summary'!$B$5:$AW$5)*
($C$5='[6]Calculator Data Summary'!$B$6:$AW$6)*
($C$6='[6]Calculator Data Summary'!$B$4:$AW$4)*
(AL$13='[6]Calculator Data Summary'!$B$7:$AW$7)*
($B23='[6]Calculator Data Summary'!$A$8:$A$21)*
'[6]Calculator Data Summary'!$B$8:$AW$21)</f>
        <v>82.679999999999993</v>
      </c>
      <c r="AM23" s="15" cm="1">
        <f t="array" ref="AM23">SUMPRODUCT(($C$4='[6]Calculator Data Summary'!$B$5:$AW$5)*
($C$5='[6]Calculator Data Summary'!$B$6:$AW$6)*
($C$6='[6]Calculator Data Summary'!$B$4:$AW$4)*
(AM$13='[6]Calculator Data Summary'!$B$7:$AW$7)*
($B23='[6]Calculator Data Summary'!$A$8:$A$21)*
'[6]Calculator Data Summary'!$B$8:$AW$21)</f>
        <v>41.03</v>
      </c>
      <c r="AN23" s="15" cm="1">
        <f t="array" ref="AN23">SUMPRODUCT(($C$4='[6]Calculator Data Summary'!$B$5:$AW$5)*
($C$5='[6]Calculator Data Summary'!$B$6:$AW$6)*
($C$6='[6]Calculator Data Summary'!$B$4:$AW$4)*
(AN$13='[6]Calculator Data Summary'!$B$7:$AW$7)*
($B23='[6]Calculator Data Summary'!$A$8:$A$21)*
'[6]Calculator Data Summary'!$B$8:$AW$21)</f>
        <v>41.52</v>
      </c>
      <c r="AO23" s="15" cm="1">
        <f t="array" ref="AO23">SUMPRODUCT(($C$4='[6]Calculator Data Summary'!$B$5:$AW$5)*
($C$5='[6]Calculator Data Summary'!$B$6:$AW$6)*
($C$6='[6]Calculator Data Summary'!$B$4:$AW$4)*
(AO$13='[6]Calculator Data Summary'!$B$7:$AW$7)*
($B23='[6]Calculator Data Summary'!$A$8:$A$21)*
'[6]Calculator Data Summary'!$B$8:$AW$21)</f>
        <v>41.03</v>
      </c>
      <c r="AP23" s="18" cm="1">
        <f t="array" ref="AP23">SUMPRODUCT(($C$4='[6]Calculator Data Summary'!$B$5:$AW$5)*
($C$5='[6]Calculator Data Summary'!$B$6:$AW$6)*
($C$6='[6]Calculator Data Summary'!$B$4:$AW$4)*
(AP$13='[6]Calculator Data Summary'!$B$7:$AW$7)*
($B23='[6]Calculator Data Summary'!$A$8:$A$21)*
'[6]Calculator Data Summary'!$B$8:$AW$21)</f>
        <v>35.89</v>
      </c>
      <c r="AR23" s="12" t="s">
        <v>21</v>
      </c>
      <c r="AS23" s="15" cm="1">
        <f t="array" ref="AS23">SUMPRODUCT(($C$4='[7]Calculator Data Summary'!$B$5:$AW$5)*
($C$5='[7]Calculator Data Summary'!$B$6:$AW$6)*
($C$6='[7]Calculator Data Summary'!$B$4:$AW$4)*
(AS$13='[7]Calculator Data Summary'!$B$7:$AW$7)*
($B23='[7]Calculator Data Summary'!$A$8:$A$21)*
'[7]Calculator Data Summary'!$B$8:$AW$21)</f>
        <v>40.190000000000005</v>
      </c>
      <c r="AT23" s="15" cm="1">
        <f t="array" ref="AT23">SUMPRODUCT(($C$4='[7]Calculator Data Summary'!$B$5:$AW$5)*
($C$5='[7]Calculator Data Summary'!$B$6:$AW$6)*
($C$6='[7]Calculator Data Summary'!$B$4:$AW$4)*
(AT$13='[7]Calculator Data Summary'!$B$7:$AW$7)*
($B23='[7]Calculator Data Summary'!$A$8:$A$21)*
'[7]Calculator Data Summary'!$B$8:$AW$21)</f>
        <v>28.69</v>
      </c>
      <c r="AU23" s="15" cm="1">
        <f t="array" ref="AU23">SUMPRODUCT(($C$4='[7]Calculator Data Summary'!$B$5:$AW$5)*
($C$5='[7]Calculator Data Summary'!$B$6:$AW$6)*
($C$6='[7]Calculator Data Summary'!$B$4:$AW$4)*
(AU$13='[7]Calculator Data Summary'!$B$7:$AW$7)*
($B23='[7]Calculator Data Summary'!$A$8:$A$21)*
'[7]Calculator Data Summary'!$B$8:$AW$21)</f>
        <v>29.269999999999992</v>
      </c>
      <c r="AV23" s="15" cm="1">
        <f t="array" ref="AV23">SUMPRODUCT(($C$4='[7]Calculator Data Summary'!$B$5:$AW$5)*
($C$5='[7]Calculator Data Summary'!$B$6:$AW$6)*
($C$6='[7]Calculator Data Summary'!$B$4:$AW$4)*
(AV$13='[7]Calculator Data Summary'!$B$7:$AW$7)*
($B23='[7]Calculator Data Summary'!$A$8:$A$21)*
'[7]Calculator Data Summary'!$B$8:$AW$21)</f>
        <v>30.05</v>
      </c>
      <c r="AW23" s="18" cm="1">
        <f t="array" ref="AW23">SUMPRODUCT(($C$4='[7]Calculator Data Summary'!$B$5:$AW$5)*
($C$5='[7]Calculator Data Summary'!$B$6:$AW$6)*
($C$6='[7]Calculator Data Summary'!$B$4:$AW$4)*
(AW$13='[7]Calculator Data Summary'!$B$7:$AW$7)*
($B23='[7]Calculator Data Summary'!$A$8:$A$21)*
'[7]Calculator Data Summary'!$B$8:$AW$21)</f>
        <v>32.289999999999992</v>
      </c>
      <c r="AY23" s="12" t="s">
        <v>21</v>
      </c>
      <c r="AZ23" s="15" cm="1">
        <f t="array" ref="AZ23">SUMPRODUCT(($C$4='[8]Calculator Data Summary'!$B$5:$AW$5)*
($C$5='[8]Calculator Data Summary'!$B$6:$AW$6)*
($C$6='[8]Calculator Data Summary'!$B$4:$AW$4)*
(AZ$13='[8]Calculator Data Summary'!$B$7:$AW$7)*
($B23='[8]Calculator Data Summary'!$A$8:$A$21)*
'[8]Calculator Data Summary'!$B$8:$AW$21)</f>
        <v>54.38000000000001</v>
      </c>
      <c r="BA23" s="15" cm="1">
        <f t="array" ref="BA23">SUMPRODUCT(($C$4='[8]Calculator Data Summary'!$B$5:$AW$5)*
($C$5='[8]Calculator Data Summary'!$B$6:$AW$6)*
($C$6='[8]Calculator Data Summary'!$B$4:$AW$4)*
(BA$13='[8]Calculator Data Summary'!$B$7:$AW$7)*
($B23='[8]Calculator Data Summary'!$A$8:$A$21)*
'[8]Calculator Data Summary'!$B$8:$AW$21)</f>
        <v>35.46</v>
      </c>
      <c r="BB23" s="15" cm="1">
        <f t="array" ref="BB23">SUMPRODUCT(($C$4='[8]Calculator Data Summary'!$B$5:$AW$5)*
($C$5='[8]Calculator Data Summary'!$B$6:$AW$6)*
($C$6='[8]Calculator Data Summary'!$B$4:$AW$4)*
(BB$13='[8]Calculator Data Summary'!$B$7:$AW$7)*
($B23='[8]Calculator Data Summary'!$A$8:$A$21)*
'[8]Calculator Data Summary'!$B$8:$AW$21)</f>
        <v>35.26</v>
      </c>
      <c r="BC23" s="15" cm="1">
        <f t="array" ref="BC23">SUMPRODUCT(($C$4='[8]Calculator Data Summary'!$B$5:$AW$5)*
($C$5='[8]Calculator Data Summary'!$B$6:$AW$6)*
($C$6='[8]Calculator Data Summary'!$B$4:$AW$4)*
(BC$13='[8]Calculator Data Summary'!$B$7:$AW$7)*
($B23='[8]Calculator Data Summary'!$A$8:$A$21)*
'[8]Calculator Data Summary'!$B$8:$AW$21)</f>
        <v>34.629999999999995</v>
      </c>
      <c r="BD23" s="18" cm="1">
        <f t="array" ref="BD23">SUMPRODUCT(($C$4='[8]Calculator Data Summary'!$B$5:$AW$5)*
($C$5='[8]Calculator Data Summary'!$B$6:$AW$6)*
($C$6='[8]Calculator Data Summary'!$B$4:$AW$4)*
(BD$13='[8]Calculator Data Summary'!$B$7:$AW$7)*
($B23='[8]Calculator Data Summary'!$A$8:$A$21)*
'[8]Calculator Data Summary'!$B$8:$AW$21)</f>
        <v>38.54999999999999</v>
      </c>
      <c r="BF23" s="12" t="s">
        <v>21</v>
      </c>
      <c r="BG23" s="15" cm="1">
        <f t="array" ref="BG23">SUMPRODUCT(($C$4='[9]Calculator Data Summary_AV'!$B$5:$AW$5)*
($C$5='[9]Calculator Data Summary_AV'!$B$6:$AW$6)*
($C$6='[9]Calculator Data Summary_AV'!$B$4:$AW$4)*
(BG$13='[9]Calculator Data Summary_AV'!$B$7:$AW$7)*
($B23='[9]Calculator Data Summary_AV'!$A$8:$A$21)*
'[9]Calculator Data Summary_AV'!$B$8:$AW$21)</f>
        <v>43.99</v>
      </c>
      <c r="BH23" s="15" cm="1">
        <f t="array" ref="BH23">SUMPRODUCT(($C$4='[9]Calculator Data Summary_AV'!$B$5:$AW$5)*
($C$5='[9]Calculator Data Summary_AV'!$B$6:$AW$6)*
($C$6='[9]Calculator Data Summary_AV'!$B$4:$AW$4)*
(BH$13='[9]Calculator Data Summary_AV'!$B$7:$AW$7)*
($B23='[9]Calculator Data Summary_AV'!$A$8:$A$21)*
'[9]Calculator Data Summary_AV'!$B$8:$AW$21)</f>
        <v>27.860000000000003</v>
      </c>
      <c r="BI23" s="15" cm="1">
        <f t="array" ref="BI23">SUMPRODUCT(($C$4='[9]Calculator Data Summary_AV'!$B$5:$AW$5)*
($C$5='[9]Calculator Data Summary_AV'!$B$6:$AW$6)*
($C$6='[9]Calculator Data Summary_AV'!$B$4:$AW$4)*
(BI$13='[9]Calculator Data Summary_AV'!$B$7:$AW$7)*
($B23='[9]Calculator Data Summary_AV'!$A$8:$A$21)*
'[9]Calculator Data Summary_AV'!$B$8:$AW$21)</f>
        <v>29.240000000000006</v>
      </c>
      <c r="BJ23" s="15" cm="1">
        <f t="array" ref="BJ23">SUMPRODUCT(($C$4='[9]Calculator Data Summary_AV'!$B$5:$AW$5)*
($C$5='[9]Calculator Data Summary_AV'!$B$6:$AW$6)*
($C$6='[9]Calculator Data Summary_AV'!$B$4:$AW$4)*
(BJ$13='[9]Calculator Data Summary_AV'!$B$7:$AW$7)*
($B23='[9]Calculator Data Summary_AV'!$A$8:$A$21)*
'[9]Calculator Data Summary_AV'!$B$8:$AW$21)</f>
        <v>27.799999999999997</v>
      </c>
      <c r="BK23" s="15" cm="1">
        <f t="array" ref="BK23">SUMPRODUCT(($C$4='[9]Calculator Data Summary_AV'!$B$5:$AW$5)*
($C$5='[9]Calculator Data Summary_AV'!$B$6:$AW$6)*
($C$6='[9]Calculator Data Summary_AV'!$B$4:$AW$4)*
(BK$13='[9]Calculator Data Summary_AV'!$B$7:$AW$7)*
($B23='[9]Calculator Data Summary_AV'!$A$8:$A$21)*
'[9]Calculator Data Summary_AV'!$B$8:$AW$21)</f>
        <v>29.16</v>
      </c>
      <c r="BM23" s="12" t="s">
        <v>21</v>
      </c>
      <c r="BN23" s="15" cm="1">
        <f t="array" ref="BN23">SUMPRODUCT(($C$4='[9]Calculator Data Summary_PV'!$B$5:$AW$5)*
($C$5='[9]Calculator Data Summary_PV'!$B$6:$AW$6)*
($C$6='[9]Calculator Data Summary_PV'!$B$4:$AW$4)*
(BN$13='[9]Calculator Data Summary_PV'!$B$7:$AW$7)*
($B23='[9]Calculator Data Summary_PV'!$A$8:$A$21)*
'[9]Calculator Data Summary_PV'!$B$8:$AW$21)</f>
        <v>50.869999999999983</v>
      </c>
      <c r="BO23" s="15" cm="1">
        <f t="array" ref="BO23">SUMPRODUCT(($C$4='[9]Calculator Data Summary_PV'!$B$5:$AW$5)*
($C$5='[9]Calculator Data Summary_PV'!$B$6:$AW$6)*
($C$6='[9]Calculator Data Summary_PV'!$B$4:$AW$4)*
(BO$13='[9]Calculator Data Summary_PV'!$B$7:$AW$7)*
($B23='[9]Calculator Data Summary_PV'!$A$8:$A$21)*
'[9]Calculator Data Summary_PV'!$B$8:$AW$21)</f>
        <v>32.909999999999989</v>
      </c>
      <c r="BP23" s="15" cm="1">
        <f t="array" ref="BP23">SUMPRODUCT(($C$4='[9]Calculator Data Summary_PV'!$B$5:$AW$5)*
($C$5='[9]Calculator Data Summary_PV'!$B$6:$AW$6)*
($C$6='[9]Calculator Data Summary_PV'!$B$4:$AW$4)*
(BP$13='[9]Calculator Data Summary_PV'!$B$7:$AW$7)*
($B23='[9]Calculator Data Summary_PV'!$A$8:$A$21)*
'[9]Calculator Data Summary_PV'!$B$8:$AW$21)</f>
        <v>39.339999999999996</v>
      </c>
      <c r="BQ23" s="15" cm="1">
        <f t="array" ref="BQ23">SUMPRODUCT(($C$4='[9]Calculator Data Summary_PV'!$B$5:$AW$5)*
($C$5='[9]Calculator Data Summary_PV'!$B$6:$AW$6)*
($C$6='[9]Calculator Data Summary_PV'!$B$4:$AW$4)*
(BQ$13='[9]Calculator Data Summary_PV'!$B$7:$AW$7)*
($B23='[9]Calculator Data Summary_PV'!$A$8:$A$21)*
'[9]Calculator Data Summary_PV'!$B$8:$AW$21)</f>
        <v>38.999999999999993</v>
      </c>
      <c r="BR23" s="15" cm="1">
        <f t="array" ref="BR23">SUMPRODUCT(($C$4='[9]Calculator Data Summary_PV'!$B$5:$AW$5)*
($C$5='[9]Calculator Data Summary_PV'!$B$6:$AW$6)*
($C$6='[9]Calculator Data Summary_PV'!$B$4:$AW$4)*
(BR$13='[9]Calculator Data Summary_PV'!$B$7:$AW$7)*
($B23='[9]Calculator Data Summary_PV'!$A$8:$A$21)*
'[9]Calculator Data Summary_PV'!$B$8:$AW$21)</f>
        <v>38.43</v>
      </c>
      <c r="BT23" s="12" t="s">
        <v>21</v>
      </c>
      <c r="BU23" s="15" cm="1">
        <f t="array" ref="BU23">SUMPRODUCT(($C$4='[10]Calculator Data Summary'!$B$5:$AW$5)*
($C$5='[10]Calculator Data Summary'!$B$6:$AW$6)*
($C$6='[10]Calculator Data Summary'!$B$4:$AW$4)*
(BU$13='[10]Calculator Data Summary'!$B$7:$AW$7)*
($B23='[10]Calculator Data Summary'!$A$8:$A$21)*
'[10]Calculator Data Summary'!$B$8:$AW$21)</f>
        <v>27.950000000000003</v>
      </c>
      <c r="BV23" s="15" cm="1">
        <f t="array" ref="BV23">SUMPRODUCT(($C$4='[10]Calculator Data Summary'!$B$5:$AW$5)*
($C$5='[10]Calculator Data Summary'!$B$6:$AW$6)*
($C$6='[10]Calculator Data Summary'!$B$4:$AW$4)*
(BV$13='[10]Calculator Data Summary'!$B$7:$AW$7)*
($B23='[10]Calculator Data Summary'!$A$8:$A$21)*
'[10]Calculator Data Summary'!$B$8:$AW$21)</f>
        <v>22.11</v>
      </c>
      <c r="BW23" s="15" cm="1">
        <f t="array" ref="BW23">SUMPRODUCT(($C$4='[10]Calculator Data Summary'!$B$5:$AW$5)*
($C$5='[10]Calculator Data Summary'!$B$6:$AW$6)*
($C$6='[10]Calculator Data Summary'!$B$4:$AW$4)*
(BW$13='[10]Calculator Data Summary'!$B$7:$AW$7)*
($B23='[10]Calculator Data Summary'!$A$8:$A$21)*
'[10]Calculator Data Summary'!$B$8:$AW$21)</f>
        <v>25.640000000000004</v>
      </c>
      <c r="BX23" s="15" cm="1">
        <f t="array" ref="BX23">SUMPRODUCT(($C$4='[10]Calculator Data Summary'!$B$5:$AW$5)*
($C$5='[10]Calculator Data Summary'!$B$6:$AW$6)*
($C$6='[10]Calculator Data Summary'!$B$4:$AW$4)*
(BX$13='[10]Calculator Data Summary'!$B$7:$AW$7)*
($B23='[10]Calculator Data Summary'!$A$8:$A$21)*
'[10]Calculator Data Summary'!$B$8:$AW$21)</f>
        <v>21.320000000000004</v>
      </c>
      <c r="BY23" s="18" cm="1">
        <f t="array" ref="BY23">SUMPRODUCT(($C$4='[10]Calculator Data Summary'!$B$5:$AW$5)*
($C$5='[10]Calculator Data Summary'!$B$6:$AW$6)*
($C$6='[10]Calculator Data Summary'!$B$4:$AW$4)*
(BY$13='[10]Calculator Data Summary'!$B$7:$AW$7)*
($B23='[10]Calculator Data Summary'!$A$8:$A$21)*
'[10]Calculator Data Summary'!$B$8:$AW$21)</f>
        <v>22.990000000000002</v>
      </c>
      <c r="CA23" s="12" t="s">
        <v>21</v>
      </c>
      <c r="CB23" s="15" cm="1">
        <f t="array" ref="CB23">SUMPRODUCT(($C$4='[11]Calculator Data Summary_CH_'!$B$5:$AW$5)*
($C$5='[11]Calculator Data Summary_CH_'!$B$6:$AW$6)*
($C$6='[11]Calculator Data Summary_CH_'!$B$4:$AW$4)*
(CB$13='[11]Calculator Data Summary_CH_'!$B$7:$AW$7)*
($B23='[11]Calculator Data Summary_CH_'!$A$8:$A$21)*
'[11]Calculator Data Summary_CH_'!$B$8:$AW$21)</f>
        <v>18.349999999999998</v>
      </c>
      <c r="CC23" s="15" cm="1">
        <f t="array" ref="CC23">SUMPRODUCT(($C$4='[11]Calculator Data Summary_CH_'!$B$5:$AW$5)*
($C$5='[11]Calculator Data Summary_CH_'!$B$6:$AW$6)*
($C$6='[11]Calculator Data Summary_CH_'!$B$4:$AW$4)*
(CC$13='[11]Calculator Data Summary_CH_'!$B$7:$AW$7)*
($B23='[11]Calculator Data Summary_CH_'!$A$8:$A$21)*
'[11]Calculator Data Summary_CH_'!$B$8:$AW$21)</f>
        <v>11.31</v>
      </c>
      <c r="CD23" s="15" cm="1">
        <f t="array" ref="CD23">SUMPRODUCT(($C$4='[11]Calculator Data Summary_CH_'!$B$5:$AW$5)*
($C$5='[11]Calculator Data Summary_CH_'!$B$6:$AW$6)*
($C$6='[11]Calculator Data Summary_CH_'!$B$4:$AW$4)*
(CD$13='[11]Calculator Data Summary_CH_'!$B$7:$AW$7)*
($B23='[11]Calculator Data Summary_CH_'!$A$8:$A$21)*
'[11]Calculator Data Summary_CH_'!$B$8:$AW$21)</f>
        <v>17.95</v>
      </c>
      <c r="CE23" s="15" cm="1">
        <f t="array" ref="CE23">SUMPRODUCT(($C$4='[11]Calculator Data Summary_CH_'!$B$5:$AW$5)*
($C$5='[11]Calculator Data Summary_CH_'!$B$6:$AW$6)*
($C$6='[11]Calculator Data Summary_CH_'!$B$4:$AW$4)*
(CE$13='[11]Calculator Data Summary_CH_'!$B$7:$AW$7)*
($B23='[11]Calculator Data Summary_CH_'!$A$8:$A$21)*
'[11]Calculator Data Summary_CH_'!$B$8:$AW$21)</f>
        <v>18.72</v>
      </c>
      <c r="CF23" s="18" cm="1">
        <f t="array" ref="CF23">SUMPRODUCT(($C$4='[11]Calculator Data Summary_CH_'!$B$5:$AW$5)*
($C$5='[11]Calculator Data Summary_CH_'!$B$6:$AW$6)*
($C$6='[11]Calculator Data Summary_CH_'!$B$4:$AW$4)*
(CF$13='[11]Calculator Data Summary_CH_'!$B$7:$AW$7)*
($B23='[11]Calculator Data Summary_CH_'!$A$8:$A$21)*
'[11]Calculator Data Summary_CH_'!$B$8:$AW$21)</f>
        <v>19.11</v>
      </c>
      <c r="CH23" s="12" t="s">
        <v>21</v>
      </c>
      <c r="CI23" s="15" cm="1">
        <f t="array" ref="CI23">SUMPRODUCT(($C$4='[11]Calculator Data Summary_ORO'!$B$5:$AW$5)*
($C$5='[11]Calculator Data Summary_ORO'!$B$6:$AW$6)*
($C$6='[11]Calculator Data Summary_ORO'!$B$4:$AW$4)*
(CI$13='[11]Calculator Data Summary_ORO'!$B$7:$AW$7)*
($B23='[11]Calculator Data Summary_ORO'!$A$8:$A$21)*
'[11]Calculator Data Summary_ORO'!$B$8:$AW$21)</f>
        <v>27.680000000000003</v>
      </c>
      <c r="CJ23" s="15" cm="1">
        <f t="array" ref="CJ23">SUMPRODUCT(($C$4='[11]Calculator Data Summary_ORO'!$B$5:$AW$5)*
($C$5='[11]Calculator Data Summary_ORO'!$B$6:$AW$6)*
($C$6='[11]Calculator Data Summary_ORO'!$B$4:$AW$4)*
(CJ$13='[11]Calculator Data Summary_ORO'!$B$7:$AW$7)*
($B23='[11]Calculator Data Summary_ORO'!$A$8:$A$21)*
'[11]Calculator Data Summary_ORO'!$B$8:$AW$21)</f>
        <v>18.690000000000001</v>
      </c>
      <c r="CK23" s="15" cm="1">
        <f t="array" ref="CK23">SUMPRODUCT(($C$4='[11]Calculator Data Summary_ORO'!$B$5:$AW$5)*
($C$5='[11]Calculator Data Summary_ORO'!$B$6:$AW$6)*
($C$6='[11]Calculator Data Summary_ORO'!$B$4:$AW$4)*
(CK$13='[11]Calculator Data Summary_ORO'!$B$7:$AW$7)*
($B23='[11]Calculator Data Summary_ORO'!$A$8:$A$21)*
'[11]Calculator Data Summary_ORO'!$B$8:$AW$21)</f>
        <v>26.149999999999995</v>
      </c>
      <c r="CL23" s="15" cm="1">
        <f t="array" ref="CL23">SUMPRODUCT(($C$4='[11]Calculator Data Summary_ORO'!$B$5:$AW$5)*
($C$5='[11]Calculator Data Summary_ORO'!$B$6:$AW$6)*
($C$6='[11]Calculator Data Summary_ORO'!$B$4:$AW$4)*
(CL$13='[11]Calculator Data Summary_ORO'!$B$7:$AW$7)*
($B23='[11]Calculator Data Summary_ORO'!$A$8:$A$21)*
'[11]Calculator Data Summary_ORO'!$B$8:$AW$21)</f>
        <v>40.040000000000006</v>
      </c>
      <c r="CM23" s="18" cm="1">
        <f t="array" ref="CM23">SUMPRODUCT(($C$4='[11]Calculator Data Summary_ORO'!$B$5:$AW$5)*
($C$5='[11]Calculator Data Summary_ORO'!$B$6:$AW$6)*
($C$6='[11]Calculator Data Summary_ORO'!$B$4:$AW$4)*
(CM$13='[11]Calculator Data Summary_ORO'!$B$7:$AW$7)*
($B23='[11]Calculator Data Summary_ORO'!$A$8:$A$21)*
'[11]Calculator Data Summary_ORO'!$B$8:$AW$21)</f>
        <v>42.100000000000009</v>
      </c>
      <c r="CO23" s="12" t="s">
        <v>21</v>
      </c>
      <c r="CP23" s="15" cm="1">
        <f t="array" ref="CP23">SUMPRODUCT(($C$4='[12]Calculator Data Summary'!$B$5:$AW$5)*
($C$5='[12]Calculator Data Summary'!$B$6:$AW$6)*
($C$6='[12]Calculator Data Summary'!$B$4:$AW$4)*
(CP$13='[12]Calculator Data Summary'!$B$7:$AW$7)*
($B23='[12]Calculator Data Summary'!$A$8:$A$21)*
'[12]Calculator Data Summary'!$B$8:$AW$21)</f>
        <v>25.810000000000002</v>
      </c>
      <c r="CQ23" s="15" cm="1">
        <f t="array" ref="CQ23">SUMPRODUCT(($C$4='[12]Calculator Data Summary'!$B$5:$AW$5)*
($C$5='[12]Calculator Data Summary'!$B$6:$AW$6)*
($C$6='[12]Calculator Data Summary'!$B$4:$AW$4)*
(CQ$13='[12]Calculator Data Summary'!$B$7:$AW$7)*
($B23='[12]Calculator Data Summary'!$A$8:$A$21)*
'[12]Calculator Data Summary'!$B$8:$AW$21)</f>
        <v>17.790000000000003</v>
      </c>
      <c r="CR23" s="15" cm="1">
        <f t="array" ref="CR23">SUMPRODUCT(($C$4='[12]Calculator Data Summary'!$B$5:$AW$5)*
($C$5='[12]Calculator Data Summary'!$B$6:$AW$6)*
($C$6='[12]Calculator Data Summary'!$B$4:$AW$4)*
(CR$13='[12]Calculator Data Summary'!$B$7:$AW$7)*
($B23='[12]Calculator Data Summary'!$A$8:$A$21)*
'[12]Calculator Data Summary'!$B$8:$AW$21)</f>
        <v>26.569999999999993</v>
      </c>
      <c r="CS23" s="15" cm="1">
        <f t="array" ref="CS23">SUMPRODUCT(($C$4='[12]Calculator Data Summary'!$B$5:$AW$5)*
($C$5='[12]Calculator Data Summary'!$B$6:$AW$6)*
($C$6='[12]Calculator Data Summary'!$B$4:$AW$4)*
(CS$13='[12]Calculator Data Summary'!$B$7:$AW$7)*
($B23='[12]Calculator Data Summary'!$A$8:$A$21)*
'[12]Calculator Data Summary'!$B$8:$AW$21)</f>
        <v>22.630000000000003</v>
      </c>
      <c r="CT23" s="18" cm="1">
        <f t="array" ref="CT23">SUMPRODUCT(($C$4='[12]Calculator Data Summary'!$B$5:$AW$5)*
($C$5='[12]Calculator Data Summary'!$B$6:$AW$6)*
($C$6='[12]Calculator Data Summary'!$B$4:$AW$4)*
(CT$13='[12]Calculator Data Summary'!$B$7:$AW$7)*
($B23='[12]Calculator Data Summary'!$A$8:$A$21)*
'[12]Calculator Data Summary'!$B$8:$AW$21)</f>
        <v>22.990000000000002</v>
      </c>
      <c r="CV23" s="12" t="s">
        <v>21</v>
      </c>
      <c r="CW23" s="15" cm="1">
        <f t="array" ref="CW23">SUMPRODUCT(($C$4='[13]Calculator Data Summary'!$B$5:$AW$5)*
($C$5='[13]Calculator Data Summary'!$B$6:$AW$6)*
($C$6='[13]Calculator Data Summary'!$B$4:$AW$4)*
(CW$13='[13]Calculator Data Summary'!$B$7:$AW$7)*
($B23='[13]Calculator Data Summary'!$A$8:$A$21)*
'[13]Calculator Data Summary'!$B$8:$AW$21)</f>
        <v>21.340000000000003</v>
      </c>
      <c r="CX23" s="15" cm="1">
        <f t="array" ref="CX23">SUMPRODUCT(($C$4='[13]Calculator Data Summary'!$B$5:$AW$5)*
($C$5='[13]Calculator Data Summary'!$B$6:$AW$6)*
($C$6='[13]Calculator Data Summary'!$B$4:$AW$4)*
(CX$13='[13]Calculator Data Summary'!$B$7:$AW$7)*
($B23='[13]Calculator Data Summary'!$A$8:$A$21)*
'[13]Calculator Data Summary'!$B$8:$AW$21)</f>
        <v>16.09</v>
      </c>
      <c r="CY23" s="15" cm="1">
        <f t="array" ref="CY23">SUMPRODUCT(($C$4='[13]Calculator Data Summary'!$B$5:$AW$5)*
($C$5='[13]Calculator Data Summary'!$B$6:$AW$6)*
($C$6='[13]Calculator Data Summary'!$B$4:$AW$4)*
(CY$13='[13]Calculator Data Summary'!$B$7:$AW$7)*
($B23='[13]Calculator Data Summary'!$A$8:$A$21)*
'[13]Calculator Data Summary'!$B$8:$AW$21)</f>
        <v>18.45</v>
      </c>
      <c r="CZ23" s="15" cm="1">
        <f t="array" ref="CZ23">SUMPRODUCT(($C$4='[13]Calculator Data Summary'!$B$5:$AW$5)*
($C$5='[13]Calculator Data Summary'!$B$6:$AW$6)*
($C$6='[13]Calculator Data Summary'!$B$4:$AW$4)*
(CZ$13='[13]Calculator Data Summary'!$B$7:$AW$7)*
($B23='[13]Calculator Data Summary'!$A$8:$A$21)*
'[13]Calculator Data Summary'!$B$8:$AW$21)</f>
        <v>19.87</v>
      </c>
      <c r="DA23" s="18" cm="1">
        <f t="array" ref="DA23">SUMPRODUCT(($C$4='[13]Calculator Data Summary'!$B$5:$AW$5)*
($C$5='[13]Calculator Data Summary'!$B$6:$AW$6)*
($C$6='[13]Calculator Data Summary'!$B$4:$AW$4)*
(DA$13='[13]Calculator Data Summary'!$B$7:$AW$7)*
($B23='[13]Calculator Data Summary'!$A$8:$A$21)*
'[13]Calculator Data Summary'!$B$8:$AW$21)</f>
        <v>21.57</v>
      </c>
      <c r="DC23" s="12" t="s">
        <v>21</v>
      </c>
      <c r="DD23" s="15" cm="1">
        <f t="array" ref="DD23">SUMPRODUCT(($C$4='[14]Calculator Data Summary_DOM'!$B$5:$AW$5)*
($C$5='[14]Calculator Data Summary_DOM'!$B$6:$AW$6)*
($C$6='[14]Calculator Data Summary_DOM'!$B$4:$AW$4)*
(DD$13='[14]Calculator Data Summary_DOM'!$B$7:$AW$7)*
($B23='[14]Calculator Data Summary_DOM'!$A$8:$A$21)*
'[14]Calculator Data Summary_DOM'!$B$8:$AW$21)</f>
        <v>33.590000000000003</v>
      </c>
      <c r="DE23" s="15" cm="1">
        <f t="array" ref="DE23">SUMPRODUCT(($C$4='[14]Calculator Data Summary_DOM'!$B$5:$AW$5)*
($C$5='[14]Calculator Data Summary_DOM'!$B$6:$AW$6)*
($C$6='[14]Calculator Data Summary_DOM'!$B$4:$AW$4)*
(DE$13='[14]Calculator Data Summary_DOM'!$B$7:$AW$7)*
($B23='[14]Calculator Data Summary_DOM'!$A$8:$A$21)*
'[14]Calculator Data Summary_DOM'!$B$8:$AW$21)</f>
        <v>26.160000000000004</v>
      </c>
      <c r="DF23" s="15" cm="1">
        <f t="array" ref="DF23">SUMPRODUCT(($C$4='[14]Calculator Data Summary_DOM'!$B$5:$AW$5)*
($C$5='[14]Calculator Data Summary_DOM'!$B$6:$AW$6)*
($C$6='[14]Calculator Data Summary_DOM'!$B$4:$AW$4)*
(DF$13='[14]Calculator Data Summary_DOM'!$B$7:$AW$7)*
($B23='[14]Calculator Data Summary_DOM'!$A$8:$A$21)*
'[14]Calculator Data Summary_DOM'!$B$8:$AW$21)</f>
        <v>28.78</v>
      </c>
      <c r="DG23" s="15" cm="1">
        <f t="array" ref="DG23">SUMPRODUCT(($C$4='[14]Calculator Data Summary_DOM'!$B$5:$AW$5)*
($C$5='[14]Calculator Data Summary_DOM'!$B$6:$AW$6)*
($C$6='[14]Calculator Data Summary_DOM'!$B$4:$AW$4)*
(DG$13='[14]Calculator Data Summary_DOM'!$B$7:$AW$7)*
($B23='[14]Calculator Data Summary_DOM'!$A$8:$A$21)*
'[14]Calculator Data Summary_DOM'!$B$8:$AW$21)</f>
        <v>23.680000000000003</v>
      </c>
      <c r="DH23" s="18" cm="1">
        <f t="array" ref="DH23">SUMPRODUCT(($C$4='[14]Calculator Data Summary_DOM'!$B$5:$AW$5)*
($C$5='[14]Calculator Data Summary_DOM'!$B$6:$AW$6)*
($C$6='[14]Calculator Data Summary_DOM'!$B$4:$AW$4)*
(DH$13='[14]Calculator Data Summary_DOM'!$B$7:$AW$7)*
($B23='[14]Calculator Data Summary_DOM'!$A$8:$A$21)*
'[14]Calculator Data Summary_DOM'!$B$8:$AW$21)</f>
        <v>25.250000000000004</v>
      </c>
      <c r="DJ23" s="12" t="s">
        <v>21</v>
      </c>
      <c r="DK23" s="15" cm="1">
        <f t="array" ref="DK23">SUMPRODUCT(($C$4='[14]Calculator Data Summary_HR'!$B$5:$AW$5)*
($C$5='[14]Calculator Data Summary_HR'!$B$6:$AW$6)*
($C$6='[14]Calculator Data Summary_HR'!$B$4:$AW$4)*
(DK$13='[14]Calculator Data Summary_HR'!$B$7:$AW$7)*
($B23='[14]Calculator Data Summary_HR'!$A$8:$A$21)*
'[14]Calculator Data Summary_HR'!$B$8:$AW$21)</f>
        <v>38.9</v>
      </c>
      <c r="DL23" s="15" cm="1">
        <f t="array" ref="DL23">SUMPRODUCT(($C$4='[14]Calculator Data Summary_HR'!$B$5:$AW$5)*
($C$5='[14]Calculator Data Summary_HR'!$B$6:$AW$6)*
($C$6='[14]Calculator Data Summary_HR'!$B$4:$AW$4)*
(DL$13='[14]Calculator Data Summary_HR'!$B$7:$AW$7)*
($B23='[14]Calculator Data Summary_HR'!$A$8:$A$21)*
'[14]Calculator Data Summary_HR'!$B$8:$AW$21)</f>
        <v>26.160000000000004</v>
      </c>
      <c r="DM23" s="15" cm="1">
        <f t="array" ref="DM23">SUMPRODUCT(($C$4='[14]Calculator Data Summary_HR'!$B$5:$AW$5)*
($C$5='[14]Calculator Data Summary_HR'!$B$6:$AW$6)*
($C$6='[14]Calculator Data Summary_HR'!$B$4:$AW$4)*
(DM$13='[14]Calculator Data Summary_HR'!$B$7:$AW$7)*
($B23='[14]Calculator Data Summary_HR'!$A$8:$A$21)*
'[14]Calculator Data Summary_HR'!$B$8:$AW$21)</f>
        <v>28.790000000000003</v>
      </c>
      <c r="DN23" s="15" cm="1">
        <f t="array" ref="DN23">SUMPRODUCT(($C$4='[14]Calculator Data Summary_HR'!$B$5:$AW$5)*
($C$5='[14]Calculator Data Summary_HR'!$B$6:$AW$6)*
($C$6='[14]Calculator Data Summary_HR'!$B$4:$AW$4)*
(DN$13='[14]Calculator Data Summary_HR'!$B$7:$AW$7)*
($B23='[14]Calculator Data Summary_HR'!$A$8:$A$21)*
'[14]Calculator Data Summary_HR'!$B$8:$AW$21)</f>
        <v>23.680000000000003</v>
      </c>
      <c r="DO23" s="18" cm="1">
        <f t="array" ref="DO23">SUMPRODUCT(($C$4='[14]Calculator Data Summary_HR'!$B$5:$AW$5)*
($C$5='[14]Calculator Data Summary_HR'!$B$6:$AW$6)*
($C$6='[14]Calculator Data Summary_HR'!$B$4:$AW$4)*
(DO$13='[14]Calculator Data Summary_HR'!$B$7:$AW$7)*
($B23='[14]Calculator Data Summary_HR'!$A$8:$A$21)*
'[14]Calculator Data Summary_HR'!$B$8:$AW$21)</f>
        <v>25.250000000000004</v>
      </c>
      <c r="DQ23" s="12" t="s">
        <v>21</v>
      </c>
      <c r="DR23" s="15" cm="1">
        <f t="array" ref="DR23">SUMPRODUCT(($C$4='[15]Calculator Data Summary'!$B$5:$AW$5)*
($C$5='[15]Calculator Data Summary'!$B$6:$AW$6)*
($C$6='[15]Calculator Data Summary'!$B$4:$AW$4)*
(DR$13='[15]Calculator Data Summary'!$B$7:$AW$7)*
($B23='[15]Calculator Data Summary'!$A$8:$A$21)*
'[15]Calculator Data Summary'!$B$8:$AW$21)</f>
        <v>34.589999999999996</v>
      </c>
      <c r="DS23" s="15" cm="1">
        <f t="array" ref="DS23">SUMPRODUCT(($C$4='[15]Calculator Data Summary'!$B$5:$AW$5)*
($C$5='[15]Calculator Data Summary'!$B$6:$AW$6)*
($C$6='[15]Calculator Data Summary'!$B$4:$AW$4)*
(DS$13='[15]Calculator Data Summary'!$B$7:$AW$7)*
($B23='[15]Calculator Data Summary'!$A$8:$A$21)*
'[15]Calculator Data Summary'!$B$8:$AW$21)</f>
        <v>19.700000000000003</v>
      </c>
      <c r="DT23" s="15" cm="1">
        <f t="array" ref="DT23">SUMPRODUCT(($C$4='[15]Calculator Data Summary'!$B$5:$AW$5)*
($C$5='[15]Calculator Data Summary'!$B$6:$AW$6)*
($C$6='[15]Calculator Data Summary'!$B$4:$AW$4)*
(DT$13='[15]Calculator Data Summary'!$B$7:$AW$7)*
($B23='[15]Calculator Data Summary'!$A$8:$A$21)*
'[15]Calculator Data Summary'!$B$8:$AW$21)</f>
        <v>29.419999999999998</v>
      </c>
      <c r="DU23" s="15" cm="1">
        <f t="array" ref="DU23">SUMPRODUCT(($C$4='[15]Calculator Data Summary'!$B$5:$AW$5)*
($C$5='[15]Calculator Data Summary'!$B$6:$AW$6)*
($C$6='[15]Calculator Data Summary'!$B$4:$AW$4)*
(DU$13='[15]Calculator Data Summary'!$B$7:$AW$7)*
($B23='[15]Calculator Data Summary'!$A$8:$A$21)*
'[15]Calculator Data Summary'!$B$8:$AW$21)</f>
        <v>24.090000000000003</v>
      </c>
      <c r="DV23" s="18" cm="1">
        <f t="array" ref="DV23">SUMPRODUCT(($C$4='[15]Calculator Data Summary'!$B$5:$AW$5)*
($C$5='[15]Calculator Data Summary'!$B$6:$AW$6)*
($C$6='[15]Calculator Data Summary'!$B$4:$AW$4)*
(DV$13='[15]Calculator Data Summary'!$B$7:$AW$7)*
($B23='[15]Calculator Data Summary'!$A$8:$A$21)*
'[15]Calculator Data Summary'!$B$8:$AW$21)</f>
        <v>22.990000000000002</v>
      </c>
      <c r="DX23" s="12" t="s">
        <v>21</v>
      </c>
      <c r="DY23" s="15" cm="1">
        <f t="array" ref="DY23">SUMPRODUCT(($C$4='[16]Calculator Data Summary'!$B$5:$AW$5)*
($C$5='[16]Calculator Data Summary'!$B$6:$AW$6)*
($C$6='[16]Calculator Data Summary'!$B$4:$AW$4)*
(DY$13='[16]Calculator Data Summary'!$B$7:$AW$7)*
($B23='[16]Calculator Data Summary'!$A$8:$A$21)*
'[16]Calculator Data Summary'!$B$8:$AW$21)</f>
        <v>164355.85</v>
      </c>
      <c r="DZ23" s="15" cm="1">
        <f t="array" ref="DZ23">SUMPRODUCT(($C$4='[16]Calculator Data Summary'!$B$5:$AW$5)*
($C$5='[16]Calculator Data Summary'!$B$6:$AW$6)*
($C$6='[16]Calculator Data Summary'!$B$4:$AW$4)*
(DZ$13='[16]Calculator Data Summary'!$B$7:$AW$7)*
($B23='[16]Calculator Data Summary'!$A$8:$A$21)*
'[16]Calculator Data Summary'!$B$8:$AW$21)</f>
        <v>274660.92</v>
      </c>
      <c r="EA23" s="15" cm="1">
        <f t="array" ref="EA23">SUMPRODUCT(($C$4='[16]Calculator Data Summary'!$B$5:$AW$5)*
($C$5='[16]Calculator Data Summary'!$B$6:$AW$6)*
($C$6='[16]Calculator Data Summary'!$B$4:$AW$4)*
(EA$13='[16]Calculator Data Summary'!$B$7:$AW$7)*
($B23='[16]Calculator Data Summary'!$A$8:$A$21)*
'[16]Calculator Data Summary'!$B$8:$AW$21)</f>
        <v>276765.87</v>
      </c>
      <c r="EB23" s="15" cm="1">
        <f t="array" ref="EB23">SUMPRODUCT(($C$4='[16]Calculator Data Summary'!$B$5:$AW$5)*
($C$5='[16]Calculator Data Summary'!$B$6:$AW$6)*
($C$6='[16]Calculator Data Summary'!$B$4:$AW$4)*
(EB$13='[16]Calculator Data Summary'!$B$7:$AW$7)*
($B23='[16]Calculator Data Summary'!$A$8:$A$21)*
'[16]Calculator Data Summary'!$B$8:$AW$21)</f>
        <v>364067.14</v>
      </c>
      <c r="EC23" s="18" cm="1">
        <f t="array" ref="EC23">SUMPRODUCT(($C$4='[16]Calculator Data Summary'!$B$5:$AW$5)*
($C$5='[16]Calculator Data Summary'!$B$6:$AW$6)*
($C$6='[16]Calculator Data Summary'!$B$4:$AW$4)*
(EC$13='[16]Calculator Data Summary'!$B$7:$AW$7)*
($B23='[16]Calculator Data Summary'!$A$8:$A$21)*
'[16]Calculator Data Summary'!$B$8:$AW$21)</f>
        <v>414439.82999999996</v>
      </c>
      <c r="EE23" s="12" t="s">
        <v>21</v>
      </c>
      <c r="EF23" s="15" cm="1">
        <f t="array" ref="EF23">SUMPRODUCT(($C$4='[17]Calculator Data Summary'!$B$5:$AW$5)*
($C$5='[17]Calculator Data Summary'!$B$6:$AW$6)*
($C$6='[17]Calculator Data Summary'!$B$4:$AW$4)*
(EF$13='[17]Calculator Data Summary'!$B$7:$AW$7)*
($B23='[17]Calculator Data Summary'!$A$8:$A$21)*
'[17]Calculator Data Summary'!$B$8:$AW$21)</f>
        <v>12.28</v>
      </c>
      <c r="EG23" s="15" cm="1">
        <f t="array" ref="EG23">SUMPRODUCT(($C$4='[17]Calculator Data Summary'!$B$5:$AW$5)*
($C$5='[17]Calculator Data Summary'!$B$6:$AW$6)*
($C$6='[17]Calculator Data Summary'!$B$4:$AW$4)*
(EG$13='[17]Calculator Data Summary'!$B$7:$AW$7)*
($B23='[17]Calculator Data Summary'!$A$8:$A$21)*
'[17]Calculator Data Summary'!$B$8:$AW$21)</f>
        <v>7.8100000000000014</v>
      </c>
      <c r="EH23" s="15" cm="1">
        <f t="array" ref="EH23">SUMPRODUCT(($C$4='[17]Calculator Data Summary'!$B$5:$AW$5)*
($C$5='[17]Calculator Data Summary'!$B$6:$AW$6)*
($C$6='[17]Calculator Data Summary'!$B$4:$AW$4)*
(EH$13='[17]Calculator Data Summary'!$B$7:$AW$7)*
($B23='[17]Calculator Data Summary'!$A$8:$A$21)*
'[17]Calculator Data Summary'!$B$8:$AW$21)</f>
        <v>10.890000000000002</v>
      </c>
      <c r="EI23" s="15" cm="1">
        <f t="array" ref="EI23">SUMPRODUCT(($C$4='[17]Calculator Data Summary'!$B$5:$AW$5)*
($C$5='[17]Calculator Data Summary'!$B$6:$AW$6)*
($C$6='[17]Calculator Data Summary'!$B$4:$AW$4)*
(EI$13='[17]Calculator Data Summary'!$B$7:$AW$7)*
($B23='[17]Calculator Data Summary'!$A$8:$A$21)*
'[17]Calculator Data Summary'!$B$8:$AW$21)</f>
        <v>13.06</v>
      </c>
      <c r="EJ23" s="18" cm="1">
        <f t="array" ref="EJ23">SUMPRODUCT(($C$4='[17]Calculator Data Summary'!$B$5:$AW$5)*
($C$5='[17]Calculator Data Summary'!$B$6:$AW$6)*
($C$6='[17]Calculator Data Summary'!$B$4:$AW$4)*
(EJ$13='[17]Calculator Data Summary'!$B$7:$AW$7)*
($B23='[17]Calculator Data Summary'!$A$8:$A$21)*
'[17]Calculator Data Summary'!$B$8:$AW$21)</f>
        <v>14.29</v>
      </c>
      <c r="EL23" s="12" t="s">
        <v>21</v>
      </c>
      <c r="EM23" s="15" cm="1">
        <f t="array" ref="EM23">SUMPRODUCT(($C$4='[18]Calculator Data Summary'!$B$5:$AW$5)*
($C$5='[18]Calculator Data Summary'!$B$6:$AW$6)*
($C$6='[18]Calculator Data Summary'!$B$4:$AW$4)*
(EM$13='[18]Calculator Data Summary'!$B$7:$AW$7)*
($B23='[18]Calculator Data Summary'!$A$8:$A$21)*
'[18]Calculator Data Summary'!$B$8:$AW$21)</f>
        <v>42.42</v>
      </c>
      <c r="EN23" s="15" cm="1">
        <f t="array" ref="EN23">SUMPRODUCT(($C$4='[18]Calculator Data Summary'!$B$5:$AW$5)*
($C$5='[18]Calculator Data Summary'!$B$6:$AW$6)*
($C$6='[18]Calculator Data Summary'!$B$4:$AW$4)*
(EN$13='[18]Calculator Data Summary'!$B$7:$AW$7)*
($B23='[18]Calculator Data Summary'!$A$8:$A$21)*
'[18]Calculator Data Summary'!$B$8:$AW$21)</f>
        <v>28.950000000000006</v>
      </c>
      <c r="EO23" s="15" cm="1">
        <f t="array" ref="EO23">SUMPRODUCT(($C$4='[18]Calculator Data Summary'!$B$5:$AW$5)*
($C$5='[18]Calculator Data Summary'!$B$6:$AW$6)*
($C$6='[18]Calculator Data Summary'!$B$4:$AW$4)*
(EO$13='[18]Calculator Data Summary'!$B$7:$AW$7)*
($B23='[18]Calculator Data Summary'!$A$8:$A$21)*
'[18]Calculator Data Summary'!$B$8:$AW$21)</f>
        <v>30.800000000000008</v>
      </c>
      <c r="EP23" s="15" cm="1">
        <f t="array" ref="EP23">SUMPRODUCT(($C$4='[18]Calculator Data Summary'!$B$5:$AW$5)*
($C$5='[18]Calculator Data Summary'!$B$6:$AW$6)*
($C$6='[18]Calculator Data Summary'!$B$4:$AW$4)*
(EP$13='[18]Calculator Data Summary'!$B$7:$AW$7)*
($B23='[18]Calculator Data Summary'!$A$8:$A$21)*
'[18]Calculator Data Summary'!$B$8:$AW$21)</f>
        <v>32.799999999999997</v>
      </c>
      <c r="EQ23" s="18" cm="1">
        <f t="array" ref="EQ23">SUMPRODUCT(($C$4='[18]Calculator Data Summary'!$B$5:$AW$5)*
($C$5='[18]Calculator Data Summary'!$B$6:$AW$6)*
($C$6='[18]Calculator Data Summary'!$B$4:$AW$4)*
(EQ$13='[18]Calculator Data Summary'!$B$7:$AW$7)*
($B23='[18]Calculator Data Summary'!$A$8:$A$21)*
'[18]Calculator Data Summary'!$B$8:$AW$21)</f>
        <v>34.35</v>
      </c>
      <c r="ES23" s="12" t="s">
        <v>21</v>
      </c>
      <c r="ET23" s="15" cm="1">
        <f t="array" ref="ET23">SUMPRODUCT(($C$4='[19]Calculator Data Summary'!$B$5:$AW$5)*
($C$5='[19]Calculator Data Summary'!$B$6:$AW$6)*
($C$6='[19]Calculator Data Summary'!$B$4:$AW$4)*
(ET$13='[19]Calculator Data Summary'!$B$7:$AW$7)*
($B23='[19]Calculator Data Summary'!$A$8:$A$21)*
'[19]Calculator Data Summary'!$B$8:$AW$21)</f>
        <v>42.62</v>
      </c>
      <c r="EU23" s="15" cm="1">
        <f t="array" ref="EU23">SUMPRODUCT(($C$4='[19]Calculator Data Summary'!$B$5:$AW$5)*
($C$5='[19]Calculator Data Summary'!$B$6:$AW$6)*
($C$6='[19]Calculator Data Summary'!$B$4:$AW$4)*
(EU$13='[19]Calculator Data Summary'!$B$7:$AW$7)*
($B23='[19]Calculator Data Summary'!$A$8:$A$21)*
'[19]Calculator Data Summary'!$B$8:$AW$21)</f>
        <v>29.660000000000004</v>
      </c>
      <c r="EV23" s="15" cm="1">
        <f t="array" ref="EV23">SUMPRODUCT(($C$4='[19]Calculator Data Summary'!$B$5:$AW$5)*
($C$5='[19]Calculator Data Summary'!$B$6:$AW$6)*
($C$6='[19]Calculator Data Summary'!$B$4:$AW$4)*
(EV$13='[19]Calculator Data Summary'!$B$7:$AW$7)*
($B23='[19]Calculator Data Summary'!$A$8:$A$21)*
'[19]Calculator Data Summary'!$B$8:$AW$21)</f>
        <v>30.3</v>
      </c>
      <c r="EW23" s="15" cm="1">
        <f t="array" ref="EW23">SUMPRODUCT(($C$4='[19]Calculator Data Summary'!$B$5:$AW$5)*
($C$5='[19]Calculator Data Summary'!$B$6:$AW$6)*
($C$6='[19]Calculator Data Summary'!$B$4:$AW$4)*
(EW$13='[19]Calculator Data Summary'!$B$7:$AW$7)*
($B23='[19]Calculator Data Summary'!$A$8:$A$21)*
'[19]Calculator Data Summary'!$B$8:$AW$21)</f>
        <v>30.85</v>
      </c>
      <c r="EX23" s="18" cm="1">
        <f t="array" ref="EX23">SUMPRODUCT(($C$4='[19]Calculator Data Summary'!$B$5:$AW$5)*
($C$5='[19]Calculator Data Summary'!$B$6:$AW$6)*
($C$6='[19]Calculator Data Summary'!$B$4:$AW$4)*
(EX$13='[19]Calculator Data Summary'!$B$7:$AW$7)*
($B23='[19]Calculator Data Summary'!$A$8:$A$21)*
'[19]Calculator Data Summary'!$B$8:$AW$21)</f>
        <v>33.069999999999993</v>
      </c>
    </row>
    <row r="24" spans="2:154" x14ac:dyDescent="0.3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($B24='[1]Calculator Data Summary'!$A$8:$A$21)*
'[1]Calculator Data Summary'!$B$8:$AW$21)</f>
        <v>-89.379999999999981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($B24='[1]Calculator Data Summary'!$A$8:$A$21)*
'[1]Calculator Data Summary'!$B$8:$AW$21)</f>
        <v>-126.63999999999999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($B24='[1]Calculator Data Summary'!$A$8:$A$21)*
'[1]Calculator Data Summary'!$B$8:$AW$21)</f>
        <v>-133.71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($B24='[1]Calculator Data Summary'!$A$8:$A$21)*
'[1]Calculator Data Summary'!$B$8:$AW$21)</f>
        <v>-158.95999999999998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($B24='[1]Calculator Data Summary'!$A$8:$A$21)*
'[1]Calculator Data Summary'!$B$8:$AW$21)</f>
        <v>-173.30999999999997</v>
      </c>
      <c r="I24" s="12" t="s">
        <v>22</v>
      </c>
      <c r="J24" s="15" cm="1">
        <f t="array" ref="J24">SUMPRODUCT(($C$4='[2]Calculator Data Summary'!$B$5:$AW$5)*
($C$5='[2]Calculator Data Summary'!$B$6:$AW$6)*
($C$6='[2]Calculator Data Summary'!$B$4:$AW$4)*
(J$13='[2]Calculator Data Summary'!$B$7:$AW$7)*
($B24='[2]Calculator Data Summary'!$A$8:$A$21)*
'[2]Calculator Data Summary'!$B$8:$AW$21)</f>
        <v>57.100000000000009</v>
      </c>
      <c r="K24" s="15" cm="1">
        <f t="array" ref="K24">SUMPRODUCT(($C$4='[2]Calculator Data Summary'!$B$5:$AW$5)*
($C$5='[2]Calculator Data Summary'!$B$6:$AW$6)*
($C$6='[2]Calculator Data Summary'!$B$4:$AW$4)*
(K$13='[2]Calculator Data Summary'!$B$7:$AW$7)*
($B24='[2]Calculator Data Summary'!$A$8:$A$21)*
'[2]Calculator Data Summary'!$B$8:$AW$21)</f>
        <v>34.93</v>
      </c>
      <c r="L24" s="15" cm="1">
        <f t="array" ref="L24">SUMPRODUCT(($C$4='[2]Calculator Data Summary'!$B$5:$AW$5)*
($C$5='[2]Calculator Data Summary'!$B$6:$AW$6)*
($C$6='[2]Calculator Data Summary'!$B$4:$AW$4)*
(L$13='[2]Calculator Data Summary'!$B$7:$AW$7)*
($B24='[2]Calculator Data Summary'!$A$8:$A$21)*
'[2]Calculator Data Summary'!$B$8:$AW$21)</f>
        <v>43.76</v>
      </c>
      <c r="M24" s="15" cm="1">
        <f t="array" ref="M24">SUMPRODUCT(($C$4='[2]Calculator Data Summary'!$B$5:$AW$5)*
($C$5='[2]Calculator Data Summary'!$B$6:$AW$6)*
($C$6='[2]Calculator Data Summary'!$B$4:$AW$4)*
(M$13='[2]Calculator Data Summary'!$B$7:$AW$7)*
($B24='[2]Calculator Data Summary'!$A$8:$A$21)*
'[2]Calculator Data Summary'!$B$8:$AW$21)</f>
        <v>38.519999999999996</v>
      </c>
      <c r="N24" s="18" cm="1">
        <f t="array" ref="N24">SUMPRODUCT(($C$4='[2]Calculator Data Summary'!$B$5:$AW$5)*
($C$5='[2]Calculator Data Summary'!$B$6:$AW$6)*
($C$6='[2]Calculator Data Summary'!$B$4:$AW$4)*
(N$13='[2]Calculator Data Summary'!$B$7:$AW$7)*
($B24='[2]Calculator Data Summary'!$A$8:$A$21)*
'[2]Calculator Data Summary'!$B$8:$AW$21)</f>
        <v>37.360000000000007</v>
      </c>
      <c r="P24" s="12" t="s">
        <v>22</v>
      </c>
      <c r="Q24" s="15" cm="1">
        <f t="array" ref="Q24">SUMPRODUCT(($C$4='[3]Calculator Data Summary'!$B$5:$AW$5)*
($C$5='[3]Calculator Data Summary'!$B$6:$AW$6)*
($C$6='[3]Calculator Data Summary'!$B$4:$AW$4)*
(Q$13='[3]Calculator Data Summary'!$B$7:$AW$7)*
($B24='[3]Calculator Data Summary'!$A$8:$A$21)*
'[3]Calculator Data Summary'!$B$8:$AW$21)</f>
        <v>61.290000000000013</v>
      </c>
      <c r="R24" s="15" cm="1">
        <f t="array" ref="R24">SUMPRODUCT(($C$4='[3]Calculator Data Summary'!$B$5:$AW$5)*
($C$5='[3]Calculator Data Summary'!$B$6:$AW$6)*
($C$6='[3]Calculator Data Summary'!$B$4:$AW$4)*
(R$13='[3]Calculator Data Summary'!$B$7:$AW$7)*
($B24='[3]Calculator Data Summary'!$A$8:$A$21)*
'[3]Calculator Data Summary'!$B$8:$AW$21)</f>
        <v>35.93</v>
      </c>
      <c r="S24" s="15" cm="1">
        <f t="array" ref="S24">SUMPRODUCT(($C$4='[3]Calculator Data Summary'!$B$5:$AW$5)*
($C$5='[3]Calculator Data Summary'!$B$6:$AW$6)*
($C$6='[3]Calculator Data Summary'!$B$4:$AW$4)*
(S$13='[3]Calculator Data Summary'!$B$7:$AW$7)*
($B24='[3]Calculator Data Summary'!$A$8:$A$21)*
'[3]Calculator Data Summary'!$B$8:$AW$21)</f>
        <v>37.76</v>
      </c>
      <c r="T24" s="15" cm="1">
        <f t="array" ref="T24">SUMPRODUCT(($C$4='[3]Calculator Data Summary'!$B$5:$AW$5)*
($C$5='[3]Calculator Data Summary'!$B$6:$AW$6)*
($C$6='[3]Calculator Data Summary'!$B$4:$AW$4)*
(T$13='[3]Calculator Data Summary'!$B$7:$AW$7)*
($B24='[3]Calculator Data Summary'!$A$8:$A$21)*
'[3]Calculator Data Summary'!$B$8:$AW$21)</f>
        <v>38.269999999999996</v>
      </c>
      <c r="U24" s="18" cm="1">
        <f t="array" ref="U24">SUMPRODUCT(($C$4='[3]Calculator Data Summary'!$B$5:$AW$5)*
($C$5='[3]Calculator Data Summary'!$B$6:$AW$6)*
($C$6='[3]Calculator Data Summary'!$B$4:$AW$4)*
(U$13='[3]Calculator Data Summary'!$B$7:$AW$7)*
($B24='[3]Calculator Data Summary'!$A$8:$A$21)*
'[3]Calculator Data Summary'!$B$8:$AW$21)</f>
        <v>40.930000000000007</v>
      </c>
      <c r="W24" s="12" t="s">
        <v>22</v>
      </c>
      <c r="X24" s="15" cm="1">
        <f t="array" ref="X24">SUMPRODUCT(($C$4='[4]Calculator Data Summary'!$B$5:$AW$5)*
($C$5='[4]Calculator Data Summary'!$B$6:$AW$6)*
($C$6='[4]Calculator Data Summary'!$B$4:$AW$4)*
(X$13='[4]Calculator Data Summary'!$B$7:$AW$7)*
($B24='[4]Calculator Data Summary'!$A$8:$A$21)*
'[4]Calculator Data Summary'!$B$8:$AW$21)</f>
        <v>53.7</v>
      </c>
      <c r="Y24" s="15" cm="1">
        <f t="array" ref="Y24">SUMPRODUCT(($C$4='[4]Calculator Data Summary'!$B$5:$AW$5)*
($C$5='[4]Calculator Data Summary'!$B$6:$AW$6)*
($C$6='[4]Calculator Data Summary'!$B$4:$AW$4)*
(Y$13='[4]Calculator Data Summary'!$B$7:$AW$7)*
($B24='[4]Calculator Data Summary'!$A$8:$A$21)*
'[4]Calculator Data Summary'!$B$8:$AW$21)</f>
        <v>31.509999999999998</v>
      </c>
      <c r="Z24" s="15" cm="1">
        <f t="array" ref="Z24">SUMPRODUCT(($C$4='[4]Calculator Data Summary'!$B$5:$AW$5)*
($C$5='[4]Calculator Data Summary'!$B$6:$AW$6)*
($C$6='[4]Calculator Data Summary'!$B$4:$AW$4)*
(Z$13='[4]Calculator Data Summary'!$B$7:$AW$7)*
($B24='[4]Calculator Data Summary'!$A$8:$A$21)*
'[4]Calculator Data Summary'!$B$8:$AW$21)</f>
        <v>45.819999999999993</v>
      </c>
      <c r="AA24" s="15" cm="1">
        <f t="array" ref="AA24">SUMPRODUCT(($C$4='[4]Calculator Data Summary'!$B$5:$AW$5)*
($C$5='[4]Calculator Data Summary'!$B$6:$AW$6)*
($C$6='[4]Calculator Data Summary'!$B$4:$AW$4)*
(AA$13='[4]Calculator Data Summary'!$B$7:$AW$7)*
($B24='[4]Calculator Data Summary'!$A$8:$A$21)*
'[4]Calculator Data Summary'!$B$8:$AW$21)</f>
        <v>45.91</v>
      </c>
      <c r="AB24" s="18" cm="1">
        <f t="array" ref="AB24">SUMPRODUCT(($C$4='[4]Calculator Data Summary'!$B$5:$AW$5)*
($C$5='[4]Calculator Data Summary'!$B$6:$AW$6)*
($C$6='[4]Calculator Data Summary'!$B$4:$AW$4)*
(AB$13='[4]Calculator Data Summary'!$B$7:$AW$7)*
($B24='[4]Calculator Data Summary'!$A$8:$A$21)*
'[4]Calculator Data Summary'!$B$8:$AW$21)</f>
        <v>47.04</v>
      </c>
      <c r="AD24" s="12" t="s">
        <v>22</v>
      </c>
      <c r="AE24" s="15" cm="1">
        <f t="array" ref="AE24">SUMPRODUCT(($C$4='[5]Calculator Data Summary'!$B$5:$AW$5)*
($C$5='[5]Calculator Data Summary'!$B$6:$AW$6)*
($C$6='[5]Calculator Data Summary'!$B$4:$AW$4)*
(AE$13='[5]Calculator Data Summary'!$B$7:$AW$7)*
($B24='[5]Calculator Data Summary'!$A$8:$A$21)*
'[5]Calculator Data Summary'!$B$8:$AW$21)</f>
        <v>37.929999999999993</v>
      </c>
      <c r="AF24" s="15" cm="1">
        <f t="array" ref="AF24">SUMPRODUCT(($C$4='[5]Calculator Data Summary'!$B$5:$AW$5)*
($C$5='[5]Calculator Data Summary'!$B$6:$AW$6)*
($C$6='[5]Calculator Data Summary'!$B$4:$AW$4)*
(AF$13='[5]Calculator Data Summary'!$B$7:$AW$7)*
($B24='[5]Calculator Data Summary'!$A$8:$A$21)*
'[5]Calculator Data Summary'!$B$8:$AW$21)</f>
        <v>25.119999999999994</v>
      </c>
      <c r="AG24" s="15" cm="1">
        <f t="array" ref="AG24">SUMPRODUCT(($C$4='[5]Calculator Data Summary'!$B$5:$AW$5)*
($C$5='[5]Calculator Data Summary'!$B$6:$AW$6)*
($C$6='[5]Calculator Data Summary'!$B$4:$AW$4)*
(AG$13='[5]Calculator Data Summary'!$B$7:$AW$7)*
($B24='[5]Calculator Data Summary'!$A$8:$A$21)*
'[5]Calculator Data Summary'!$B$8:$AW$21)</f>
        <v>31.110000000000003</v>
      </c>
      <c r="AH24" s="15" cm="1">
        <f t="array" ref="AH24">SUMPRODUCT(($C$4='[5]Calculator Data Summary'!$B$5:$AW$5)*
($C$5='[5]Calculator Data Summary'!$B$6:$AW$6)*
($C$6='[5]Calculator Data Summary'!$B$4:$AW$4)*
(AH$13='[5]Calculator Data Summary'!$B$7:$AW$7)*
($B24='[5]Calculator Data Summary'!$A$8:$A$21)*
'[5]Calculator Data Summary'!$B$8:$AW$21)</f>
        <v>24.040000000000003</v>
      </c>
      <c r="AI24" s="18" cm="1">
        <f t="array" ref="AI24">SUMPRODUCT(($C$4='[5]Calculator Data Summary'!$B$5:$AW$5)*
($C$5='[5]Calculator Data Summary'!$B$6:$AW$6)*
($C$6='[5]Calculator Data Summary'!$B$4:$AW$4)*
(AI$13='[5]Calculator Data Summary'!$B$7:$AW$7)*
($B24='[5]Calculator Data Summary'!$A$8:$A$21)*
'[5]Calculator Data Summary'!$B$8:$AW$21)</f>
        <v>22.990000000000002</v>
      </c>
      <c r="AK24" s="12" t="s">
        <v>22</v>
      </c>
      <c r="AL24" s="15" cm="1">
        <f t="array" ref="AL24">SUMPRODUCT(($C$4='[6]Calculator Data Summary'!$B$5:$AW$5)*
($C$5='[6]Calculator Data Summary'!$B$6:$AW$6)*
($C$6='[6]Calculator Data Summary'!$B$4:$AW$4)*
(AL$13='[6]Calculator Data Summary'!$B$7:$AW$7)*
($B24='[6]Calculator Data Summary'!$A$8:$A$21)*
'[6]Calculator Data Summary'!$B$8:$AW$21)</f>
        <v>82.679999999999993</v>
      </c>
      <c r="AM24" s="15" cm="1">
        <f t="array" ref="AM24">SUMPRODUCT(($C$4='[6]Calculator Data Summary'!$B$5:$AW$5)*
($C$5='[6]Calculator Data Summary'!$B$6:$AW$6)*
($C$6='[6]Calculator Data Summary'!$B$4:$AW$4)*
(AM$13='[6]Calculator Data Summary'!$B$7:$AW$7)*
($B24='[6]Calculator Data Summary'!$A$8:$A$21)*
'[6]Calculator Data Summary'!$B$8:$AW$21)</f>
        <v>41.03</v>
      </c>
      <c r="AN24" s="15" cm="1">
        <f t="array" ref="AN24">SUMPRODUCT(($C$4='[6]Calculator Data Summary'!$B$5:$AW$5)*
($C$5='[6]Calculator Data Summary'!$B$6:$AW$6)*
($C$6='[6]Calculator Data Summary'!$B$4:$AW$4)*
(AN$13='[6]Calculator Data Summary'!$B$7:$AW$7)*
($B24='[6]Calculator Data Summary'!$A$8:$A$21)*
'[6]Calculator Data Summary'!$B$8:$AW$21)</f>
        <v>41.52</v>
      </c>
      <c r="AO24" s="15" cm="1">
        <f t="array" ref="AO24">SUMPRODUCT(($C$4='[6]Calculator Data Summary'!$B$5:$AW$5)*
($C$5='[6]Calculator Data Summary'!$B$6:$AW$6)*
($C$6='[6]Calculator Data Summary'!$B$4:$AW$4)*
(AO$13='[6]Calculator Data Summary'!$B$7:$AW$7)*
($B24='[6]Calculator Data Summary'!$A$8:$A$21)*
'[6]Calculator Data Summary'!$B$8:$AW$21)</f>
        <v>41.03</v>
      </c>
      <c r="AP24" s="18" cm="1">
        <f t="array" ref="AP24">SUMPRODUCT(($C$4='[6]Calculator Data Summary'!$B$5:$AW$5)*
($C$5='[6]Calculator Data Summary'!$B$6:$AW$6)*
($C$6='[6]Calculator Data Summary'!$B$4:$AW$4)*
(AP$13='[6]Calculator Data Summary'!$B$7:$AW$7)*
($B24='[6]Calculator Data Summary'!$A$8:$A$21)*
'[6]Calculator Data Summary'!$B$8:$AW$21)</f>
        <v>35.89</v>
      </c>
      <c r="AR24" s="12" t="s">
        <v>22</v>
      </c>
      <c r="AS24" s="15" cm="1">
        <f t="array" ref="AS24">SUMPRODUCT(($C$4='[7]Calculator Data Summary'!$B$5:$AW$5)*
($C$5='[7]Calculator Data Summary'!$B$6:$AW$6)*
($C$6='[7]Calculator Data Summary'!$B$4:$AW$4)*
(AS$13='[7]Calculator Data Summary'!$B$7:$AW$7)*
($B24='[7]Calculator Data Summary'!$A$8:$A$21)*
'[7]Calculator Data Summary'!$B$8:$AW$21)</f>
        <v>40.190000000000005</v>
      </c>
      <c r="AT24" s="15" cm="1">
        <f t="array" ref="AT24">SUMPRODUCT(($C$4='[7]Calculator Data Summary'!$B$5:$AW$5)*
($C$5='[7]Calculator Data Summary'!$B$6:$AW$6)*
($C$6='[7]Calculator Data Summary'!$B$4:$AW$4)*
(AT$13='[7]Calculator Data Summary'!$B$7:$AW$7)*
($B24='[7]Calculator Data Summary'!$A$8:$A$21)*
'[7]Calculator Data Summary'!$B$8:$AW$21)</f>
        <v>28.69</v>
      </c>
      <c r="AU24" s="15" cm="1">
        <f t="array" ref="AU24">SUMPRODUCT(($C$4='[7]Calculator Data Summary'!$B$5:$AW$5)*
($C$5='[7]Calculator Data Summary'!$B$6:$AW$6)*
($C$6='[7]Calculator Data Summary'!$B$4:$AW$4)*
(AU$13='[7]Calculator Data Summary'!$B$7:$AW$7)*
($B24='[7]Calculator Data Summary'!$A$8:$A$21)*
'[7]Calculator Data Summary'!$B$8:$AW$21)</f>
        <v>29.269999999999992</v>
      </c>
      <c r="AV24" s="15" cm="1">
        <f t="array" ref="AV24">SUMPRODUCT(($C$4='[7]Calculator Data Summary'!$B$5:$AW$5)*
($C$5='[7]Calculator Data Summary'!$B$6:$AW$6)*
($C$6='[7]Calculator Data Summary'!$B$4:$AW$4)*
(AV$13='[7]Calculator Data Summary'!$B$7:$AW$7)*
($B24='[7]Calculator Data Summary'!$A$8:$A$21)*
'[7]Calculator Data Summary'!$B$8:$AW$21)</f>
        <v>30.05</v>
      </c>
      <c r="AW24" s="18" cm="1">
        <f t="array" ref="AW24">SUMPRODUCT(($C$4='[7]Calculator Data Summary'!$B$5:$AW$5)*
($C$5='[7]Calculator Data Summary'!$B$6:$AW$6)*
($C$6='[7]Calculator Data Summary'!$B$4:$AW$4)*
(AW$13='[7]Calculator Data Summary'!$B$7:$AW$7)*
($B24='[7]Calculator Data Summary'!$A$8:$A$21)*
'[7]Calculator Data Summary'!$B$8:$AW$21)</f>
        <v>32.289999999999992</v>
      </c>
      <c r="AY24" s="12" t="s">
        <v>22</v>
      </c>
      <c r="AZ24" s="15" cm="1">
        <f t="array" ref="AZ24">SUMPRODUCT(($C$4='[8]Calculator Data Summary'!$B$5:$AW$5)*
($C$5='[8]Calculator Data Summary'!$B$6:$AW$6)*
($C$6='[8]Calculator Data Summary'!$B$4:$AW$4)*
(AZ$13='[8]Calculator Data Summary'!$B$7:$AW$7)*
($B24='[8]Calculator Data Summary'!$A$8:$A$21)*
'[8]Calculator Data Summary'!$B$8:$AW$21)</f>
        <v>54.38000000000001</v>
      </c>
      <c r="BA24" s="15" cm="1">
        <f t="array" ref="BA24">SUMPRODUCT(($C$4='[8]Calculator Data Summary'!$B$5:$AW$5)*
($C$5='[8]Calculator Data Summary'!$B$6:$AW$6)*
($C$6='[8]Calculator Data Summary'!$B$4:$AW$4)*
(BA$13='[8]Calculator Data Summary'!$B$7:$AW$7)*
($B24='[8]Calculator Data Summary'!$A$8:$A$21)*
'[8]Calculator Data Summary'!$B$8:$AW$21)</f>
        <v>35.89</v>
      </c>
      <c r="BB24" s="15" cm="1">
        <f t="array" ref="BB24">SUMPRODUCT(($C$4='[8]Calculator Data Summary'!$B$5:$AW$5)*
($C$5='[8]Calculator Data Summary'!$B$6:$AW$6)*
($C$6='[8]Calculator Data Summary'!$B$4:$AW$4)*
(BB$13='[8]Calculator Data Summary'!$B$7:$AW$7)*
($B24='[8]Calculator Data Summary'!$A$8:$A$21)*
'[8]Calculator Data Summary'!$B$8:$AW$21)</f>
        <v>35.26</v>
      </c>
      <c r="BC24" s="15" cm="1">
        <f t="array" ref="BC24">SUMPRODUCT(($C$4='[8]Calculator Data Summary'!$B$5:$AW$5)*
($C$5='[8]Calculator Data Summary'!$B$6:$AW$6)*
($C$6='[8]Calculator Data Summary'!$B$4:$AW$4)*
(BC$13='[8]Calculator Data Summary'!$B$7:$AW$7)*
($B24='[8]Calculator Data Summary'!$A$8:$A$21)*
'[8]Calculator Data Summary'!$B$8:$AW$21)</f>
        <v>34.629999999999995</v>
      </c>
      <c r="BD24" s="18" cm="1">
        <f t="array" ref="BD24">SUMPRODUCT(($C$4='[8]Calculator Data Summary'!$B$5:$AW$5)*
($C$5='[8]Calculator Data Summary'!$B$6:$AW$6)*
($C$6='[8]Calculator Data Summary'!$B$4:$AW$4)*
(BD$13='[8]Calculator Data Summary'!$B$7:$AW$7)*
($B24='[8]Calculator Data Summary'!$A$8:$A$21)*
'[8]Calculator Data Summary'!$B$8:$AW$21)</f>
        <v>38.54999999999999</v>
      </c>
      <c r="BF24" s="12" t="s">
        <v>22</v>
      </c>
      <c r="BG24" s="15" cm="1">
        <f t="array" ref="BG24">SUMPRODUCT(($C$4='[9]Calculator Data Summary_AV'!$B$5:$AW$5)*
($C$5='[9]Calculator Data Summary_AV'!$B$6:$AW$6)*
($C$6='[9]Calculator Data Summary_AV'!$B$4:$AW$4)*
(BG$13='[9]Calculator Data Summary_AV'!$B$7:$AW$7)*
($B24='[9]Calculator Data Summary_AV'!$A$8:$A$21)*
'[9]Calculator Data Summary_AV'!$B$8:$AW$21)</f>
        <v>43.99</v>
      </c>
      <c r="BH24" s="15" cm="1">
        <f t="array" ref="BH24">SUMPRODUCT(($C$4='[9]Calculator Data Summary_AV'!$B$5:$AW$5)*
($C$5='[9]Calculator Data Summary_AV'!$B$6:$AW$6)*
($C$6='[9]Calculator Data Summary_AV'!$B$4:$AW$4)*
(BH$13='[9]Calculator Data Summary_AV'!$B$7:$AW$7)*
($B24='[9]Calculator Data Summary_AV'!$A$8:$A$21)*
'[9]Calculator Data Summary_AV'!$B$8:$AW$21)</f>
        <v>27.860000000000003</v>
      </c>
      <c r="BI24" s="15" cm="1">
        <f t="array" ref="BI24">SUMPRODUCT(($C$4='[9]Calculator Data Summary_AV'!$B$5:$AW$5)*
($C$5='[9]Calculator Data Summary_AV'!$B$6:$AW$6)*
($C$6='[9]Calculator Data Summary_AV'!$B$4:$AW$4)*
(BI$13='[9]Calculator Data Summary_AV'!$B$7:$AW$7)*
($B24='[9]Calculator Data Summary_AV'!$A$8:$A$21)*
'[9]Calculator Data Summary_AV'!$B$8:$AW$21)</f>
        <v>29.240000000000006</v>
      </c>
      <c r="BJ24" s="15" cm="1">
        <f t="array" ref="BJ24">SUMPRODUCT(($C$4='[9]Calculator Data Summary_AV'!$B$5:$AW$5)*
($C$5='[9]Calculator Data Summary_AV'!$B$6:$AW$6)*
($C$6='[9]Calculator Data Summary_AV'!$B$4:$AW$4)*
(BJ$13='[9]Calculator Data Summary_AV'!$B$7:$AW$7)*
($B24='[9]Calculator Data Summary_AV'!$A$8:$A$21)*
'[9]Calculator Data Summary_AV'!$B$8:$AW$21)</f>
        <v>27.799999999999997</v>
      </c>
      <c r="BK24" s="15" cm="1">
        <f t="array" ref="BK24">SUMPRODUCT(($C$4='[9]Calculator Data Summary_AV'!$B$5:$AW$5)*
($C$5='[9]Calculator Data Summary_AV'!$B$6:$AW$6)*
($C$6='[9]Calculator Data Summary_AV'!$B$4:$AW$4)*
(BK$13='[9]Calculator Data Summary_AV'!$B$7:$AW$7)*
($B24='[9]Calculator Data Summary_AV'!$A$8:$A$21)*
'[9]Calculator Data Summary_AV'!$B$8:$AW$21)</f>
        <v>29.16</v>
      </c>
      <c r="BM24" s="12" t="s">
        <v>22</v>
      </c>
      <c r="BN24" s="15" cm="1">
        <f t="array" ref="BN24">SUMPRODUCT(($C$4='[9]Calculator Data Summary_PV'!$B$5:$AW$5)*
($C$5='[9]Calculator Data Summary_PV'!$B$6:$AW$6)*
($C$6='[9]Calculator Data Summary_PV'!$B$4:$AW$4)*
(BN$13='[9]Calculator Data Summary_PV'!$B$7:$AW$7)*
($B24='[9]Calculator Data Summary_PV'!$A$8:$A$21)*
'[9]Calculator Data Summary_PV'!$B$8:$AW$21)</f>
        <v>50.869999999999983</v>
      </c>
      <c r="BO24" s="15" cm="1">
        <f t="array" ref="BO24">SUMPRODUCT(($C$4='[9]Calculator Data Summary_PV'!$B$5:$AW$5)*
($C$5='[9]Calculator Data Summary_PV'!$B$6:$AW$6)*
($C$6='[9]Calculator Data Summary_PV'!$B$4:$AW$4)*
(BO$13='[9]Calculator Data Summary_PV'!$B$7:$AW$7)*
($B24='[9]Calculator Data Summary_PV'!$A$8:$A$21)*
'[9]Calculator Data Summary_PV'!$B$8:$AW$21)</f>
        <v>32.909999999999989</v>
      </c>
      <c r="BP24" s="15" cm="1">
        <f t="array" ref="BP24">SUMPRODUCT(($C$4='[9]Calculator Data Summary_PV'!$B$5:$AW$5)*
($C$5='[9]Calculator Data Summary_PV'!$B$6:$AW$6)*
($C$6='[9]Calculator Data Summary_PV'!$B$4:$AW$4)*
(BP$13='[9]Calculator Data Summary_PV'!$B$7:$AW$7)*
($B24='[9]Calculator Data Summary_PV'!$A$8:$A$21)*
'[9]Calculator Data Summary_PV'!$B$8:$AW$21)</f>
        <v>39.339999999999996</v>
      </c>
      <c r="BQ24" s="15" cm="1">
        <f t="array" ref="BQ24">SUMPRODUCT(($C$4='[9]Calculator Data Summary_PV'!$B$5:$AW$5)*
($C$5='[9]Calculator Data Summary_PV'!$B$6:$AW$6)*
($C$6='[9]Calculator Data Summary_PV'!$B$4:$AW$4)*
(BQ$13='[9]Calculator Data Summary_PV'!$B$7:$AW$7)*
($B24='[9]Calculator Data Summary_PV'!$A$8:$A$21)*
'[9]Calculator Data Summary_PV'!$B$8:$AW$21)</f>
        <v>38.999999999999993</v>
      </c>
      <c r="BR24" s="15" cm="1">
        <f t="array" ref="BR24">SUMPRODUCT(($C$4='[9]Calculator Data Summary_PV'!$B$5:$AW$5)*
($C$5='[9]Calculator Data Summary_PV'!$B$6:$AW$6)*
($C$6='[9]Calculator Data Summary_PV'!$B$4:$AW$4)*
(BR$13='[9]Calculator Data Summary_PV'!$B$7:$AW$7)*
($B24='[9]Calculator Data Summary_PV'!$A$8:$A$21)*
'[9]Calculator Data Summary_PV'!$B$8:$AW$21)</f>
        <v>38.43</v>
      </c>
      <c r="BT24" s="12" t="s">
        <v>22</v>
      </c>
      <c r="BU24" s="15" cm="1">
        <f t="array" ref="BU24">SUMPRODUCT(($C$4='[10]Calculator Data Summary'!$B$5:$AW$5)*
($C$5='[10]Calculator Data Summary'!$B$6:$AW$6)*
($C$6='[10]Calculator Data Summary'!$B$4:$AW$4)*
(BU$13='[10]Calculator Data Summary'!$B$7:$AW$7)*
($B24='[10]Calculator Data Summary'!$A$8:$A$21)*
'[10]Calculator Data Summary'!$B$8:$AW$21)</f>
        <v>27.950000000000003</v>
      </c>
      <c r="BV24" s="15" cm="1">
        <f t="array" ref="BV24">SUMPRODUCT(($C$4='[10]Calculator Data Summary'!$B$5:$AW$5)*
($C$5='[10]Calculator Data Summary'!$B$6:$AW$6)*
($C$6='[10]Calculator Data Summary'!$B$4:$AW$4)*
(BV$13='[10]Calculator Data Summary'!$B$7:$AW$7)*
($B24='[10]Calculator Data Summary'!$A$8:$A$21)*
'[10]Calculator Data Summary'!$B$8:$AW$21)</f>
        <v>22.11</v>
      </c>
      <c r="BW24" s="15" cm="1">
        <f t="array" ref="BW24">SUMPRODUCT(($C$4='[10]Calculator Data Summary'!$B$5:$AW$5)*
($C$5='[10]Calculator Data Summary'!$B$6:$AW$6)*
($C$6='[10]Calculator Data Summary'!$B$4:$AW$4)*
(BW$13='[10]Calculator Data Summary'!$B$7:$AW$7)*
($B24='[10]Calculator Data Summary'!$A$8:$A$21)*
'[10]Calculator Data Summary'!$B$8:$AW$21)</f>
        <v>25.640000000000004</v>
      </c>
      <c r="BX24" s="15" cm="1">
        <f t="array" ref="BX24">SUMPRODUCT(($C$4='[10]Calculator Data Summary'!$B$5:$AW$5)*
($C$5='[10]Calculator Data Summary'!$B$6:$AW$6)*
($C$6='[10]Calculator Data Summary'!$B$4:$AW$4)*
(BX$13='[10]Calculator Data Summary'!$B$7:$AW$7)*
($B24='[10]Calculator Data Summary'!$A$8:$A$21)*
'[10]Calculator Data Summary'!$B$8:$AW$21)</f>
        <v>21.320000000000004</v>
      </c>
      <c r="BY24" s="18" cm="1">
        <f t="array" ref="BY24">SUMPRODUCT(($C$4='[10]Calculator Data Summary'!$B$5:$AW$5)*
($C$5='[10]Calculator Data Summary'!$B$6:$AW$6)*
($C$6='[10]Calculator Data Summary'!$B$4:$AW$4)*
(BY$13='[10]Calculator Data Summary'!$B$7:$AW$7)*
($B24='[10]Calculator Data Summary'!$A$8:$A$21)*
'[10]Calculator Data Summary'!$B$8:$AW$21)</f>
        <v>22.990000000000002</v>
      </c>
      <c r="CA24" s="12" t="s">
        <v>22</v>
      </c>
      <c r="CB24" s="15" cm="1">
        <f t="array" ref="CB24">SUMPRODUCT(($C$4='[11]Calculator Data Summary_CH_'!$B$5:$AW$5)*
($C$5='[11]Calculator Data Summary_CH_'!$B$6:$AW$6)*
($C$6='[11]Calculator Data Summary_CH_'!$B$4:$AW$4)*
(CB$13='[11]Calculator Data Summary_CH_'!$B$7:$AW$7)*
($B24='[11]Calculator Data Summary_CH_'!$A$8:$A$21)*
'[11]Calculator Data Summary_CH_'!$B$8:$AW$21)</f>
        <v>17.73</v>
      </c>
      <c r="CC24" s="15" cm="1">
        <f t="array" ref="CC24">SUMPRODUCT(($C$4='[11]Calculator Data Summary_CH_'!$B$5:$AW$5)*
($C$5='[11]Calculator Data Summary_CH_'!$B$6:$AW$6)*
($C$6='[11]Calculator Data Summary_CH_'!$B$4:$AW$4)*
(CC$13='[11]Calculator Data Summary_CH_'!$B$7:$AW$7)*
($B24='[11]Calculator Data Summary_CH_'!$A$8:$A$21)*
'[11]Calculator Data Summary_CH_'!$B$8:$AW$21)</f>
        <v>11.31</v>
      </c>
      <c r="CD24" s="15" cm="1">
        <f t="array" ref="CD24">SUMPRODUCT(($C$4='[11]Calculator Data Summary_CH_'!$B$5:$AW$5)*
($C$5='[11]Calculator Data Summary_CH_'!$B$6:$AW$6)*
($C$6='[11]Calculator Data Summary_CH_'!$B$4:$AW$4)*
(CD$13='[11]Calculator Data Summary_CH_'!$B$7:$AW$7)*
($B24='[11]Calculator Data Summary_CH_'!$A$8:$A$21)*
'[11]Calculator Data Summary_CH_'!$B$8:$AW$21)</f>
        <v>17.95</v>
      </c>
      <c r="CE24" s="15" cm="1">
        <f t="array" ref="CE24">SUMPRODUCT(($C$4='[11]Calculator Data Summary_CH_'!$B$5:$AW$5)*
($C$5='[11]Calculator Data Summary_CH_'!$B$6:$AW$6)*
($C$6='[11]Calculator Data Summary_CH_'!$B$4:$AW$4)*
(CE$13='[11]Calculator Data Summary_CH_'!$B$7:$AW$7)*
($B24='[11]Calculator Data Summary_CH_'!$A$8:$A$21)*
'[11]Calculator Data Summary_CH_'!$B$8:$AW$21)</f>
        <v>18.72</v>
      </c>
      <c r="CF24" s="18" cm="1">
        <f t="array" ref="CF24">SUMPRODUCT(($C$4='[11]Calculator Data Summary_CH_'!$B$5:$AW$5)*
($C$5='[11]Calculator Data Summary_CH_'!$B$6:$AW$6)*
($C$6='[11]Calculator Data Summary_CH_'!$B$4:$AW$4)*
(CF$13='[11]Calculator Data Summary_CH_'!$B$7:$AW$7)*
($B24='[11]Calculator Data Summary_CH_'!$A$8:$A$21)*
'[11]Calculator Data Summary_CH_'!$B$8:$AW$21)</f>
        <v>19.11</v>
      </c>
      <c r="CH24" s="12" t="s">
        <v>22</v>
      </c>
      <c r="CI24" s="15" cm="1">
        <f t="array" ref="CI24">SUMPRODUCT(($C$4='[11]Calculator Data Summary_ORO'!$B$5:$AW$5)*
($C$5='[11]Calculator Data Summary_ORO'!$B$6:$AW$6)*
($C$6='[11]Calculator Data Summary_ORO'!$B$4:$AW$4)*
(CI$13='[11]Calculator Data Summary_ORO'!$B$7:$AW$7)*
($B24='[11]Calculator Data Summary_ORO'!$A$8:$A$21)*
'[11]Calculator Data Summary_ORO'!$B$8:$AW$21)</f>
        <v>27.680000000000003</v>
      </c>
      <c r="CJ24" s="15" cm="1">
        <f t="array" ref="CJ24">SUMPRODUCT(($C$4='[11]Calculator Data Summary_ORO'!$B$5:$AW$5)*
($C$5='[11]Calculator Data Summary_ORO'!$B$6:$AW$6)*
($C$6='[11]Calculator Data Summary_ORO'!$B$4:$AW$4)*
(CJ$13='[11]Calculator Data Summary_ORO'!$B$7:$AW$7)*
($B24='[11]Calculator Data Summary_ORO'!$A$8:$A$21)*
'[11]Calculator Data Summary_ORO'!$B$8:$AW$21)</f>
        <v>18.690000000000001</v>
      </c>
      <c r="CK24" s="15" cm="1">
        <f t="array" ref="CK24">SUMPRODUCT(($C$4='[11]Calculator Data Summary_ORO'!$B$5:$AW$5)*
($C$5='[11]Calculator Data Summary_ORO'!$B$6:$AW$6)*
($C$6='[11]Calculator Data Summary_ORO'!$B$4:$AW$4)*
(CK$13='[11]Calculator Data Summary_ORO'!$B$7:$AW$7)*
($B24='[11]Calculator Data Summary_ORO'!$A$8:$A$21)*
'[11]Calculator Data Summary_ORO'!$B$8:$AW$21)</f>
        <v>26.149999999999995</v>
      </c>
      <c r="CL24" s="15" cm="1">
        <f t="array" ref="CL24">SUMPRODUCT(($C$4='[11]Calculator Data Summary_ORO'!$B$5:$AW$5)*
($C$5='[11]Calculator Data Summary_ORO'!$B$6:$AW$6)*
($C$6='[11]Calculator Data Summary_ORO'!$B$4:$AW$4)*
(CL$13='[11]Calculator Data Summary_ORO'!$B$7:$AW$7)*
($B24='[11]Calculator Data Summary_ORO'!$A$8:$A$21)*
'[11]Calculator Data Summary_ORO'!$B$8:$AW$21)</f>
        <v>40.040000000000006</v>
      </c>
      <c r="CM24" s="18" cm="1">
        <f t="array" ref="CM24">SUMPRODUCT(($C$4='[11]Calculator Data Summary_ORO'!$B$5:$AW$5)*
($C$5='[11]Calculator Data Summary_ORO'!$B$6:$AW$6)*
($C$6='[11]Calculator Data Summary_ORO'!$B$4:$AW$4)*
(CM$13='[11]Calculator Data Summary_ORO'!$B$7:$AW$7)*
($B24='[11]Calculator Data Summary_ORO'!$A$8:$A$21)*
'[11]Calculator Data Summary_ORO'!$B$8:$AW$21)</f>
        <v>42.100000000000009</v>
      </c>
      <c r="CO24" s="12" t="s">
        <v>22</v>
      </c>
      <c r="CP24" s="15" cm="1">
        <f t="array" ref="CP24">SUMPRODUCT(($C$4='[12]Calculator Data Summary'!$B$5:$AW$5)*
($C$5='[12]Calculator Data Summary'!$B$6:$AW$6)*
($C$6='[12]Calculator Data Summary'!$B$4:$AW$4)*
(CP$13='[12]Calculator Data Summary'!$B$7:$AW$7)*
($B24='[12]Calculator Data Summary'!$A$8:$A$21)*
'[12]Calculator Data Summary'!$B$8:$AW$21)</f>
        <v>25.810000000000002</v>
      </c>
      <c r="CQ24" s="15" cm="1">
        <f t="array" ref="CQ24">SUMPRODUCT(($C$4='[12]Calculator Data Summary'!$B$5:$AW$5)*
($C$5='[12]Calculator Data Summary'!$B$6:$AW$6)*
($C$6='[12]Calculator Data Summary'!$B$4:$AW$4)*
(CQ$13='[12]Calculator Data Summary'!$B$7:$AW$7)*
($B24='[12]Calculator Data Summary'!$A$8:$A$21)*
'[12]Calculator Data Summary'!$B$8:$AW$21)</f>
        <v>18.210000000000004</v>
      </c>
      <c r="CR24" s="15" cm="1">
        <f t="array" ref="CR24">SUMPRODUCT(($C$4='[12]Calculator Data Summary'!$B$5:$AW$5)*
($C$5='[12]Calculator Data Summary'!$B$6:$AW$6)*
($C$6='[12]Calculator Data Summary'!$B$4:$AW$4)*
(CR$13='[12]Calculator Data Summary'!$B$7:$AW$7)*
($B24='[12]Calculator Data Summary'!$A$8:$A$21)*
'[12]Calculator Data Summary'!$B$8:$AW$21)</f>
        <v>26.569999999999993</v>
      </c>
      <c r="CS24" s="15" cm="1">
        <f t="array" ref="CS24">SUMPRODUCT(($C$4='[12]Calculator Data Summary'!$B$5:$AW$5)*
($C$5='[12]Calculator Data Summary'!$B$6:$AW$6)*
($C$6='[12]Calculator Data Summary'!$B$4:$AW$4)*
(CS$13='[12]Calculator Data Summary'!$B$7:$AW$7)*
($B24='[12]Calculator Data Summary'!$A$8:$A$21)*
'[12]Calculator Data Summary'!$B$8:$AW$21)</f>
        <v>22.630000000000003</v>
      </c>
      <c r="CT24" s="18" cm="1">
        <f t="array" ref="CT24">SUMPRODUCT(($C$4='[12]Calculator Data Summary'!$B$5:$AW$5)*
($C$5='[12]Calculator Data Summary'!$B$6:$AW$6)*
($C$6='[12]Calculator Data Summary'!$B$4:$AW$4)*
(CT$13='[12]Calculator Data Summary'!$B$7:$AW$7)*
($B24='[12]Calculator Data Summary'!$A$8:$A$21)*
'[12]Calculator Data Summary'!$B$8:$AW$21)</f>
        <v>22.990000000000002</v>
      </c>
      <c r="CV24" s="12" t="s">
        <v>22</v>
      </c>
      <c r="CW24" s="15" cm="1">
        <f t="array" ref="CW24">SUMPRODUCT(($C$4='[13]Calculator Data Summary'!$B$5:$AW$5)*
($C$5='[13]Calculator Data Summary'!$B$6:$AW$6)*
($C$6='[13]Calculator Data Summary'!$B$4:$AW$4)*
(CW$13='[13]Calculator Data Summary'!$B$7:$AW$7)*
($B24='[13]Calculator Data Summary'!$A$8:$A$21)*
'[13]Calculator Data Summary'!$B$8:$AW$21)</f>
        <v>21.340000000000003</v>
      </c>
      <c r="CX24" s="15" cm="1">
        <f t="array" ref="CX24">SUMPRODUCT(($C$4='[13]Calculator Data Summary'!$B$5:$AW$5)*
($C$5='[13]Calculator Data Summary'!$B$6:$AW$6)*
($C$6='[13]Calculator Data Summary'!$B$4:$AW$4)*
(CX$13='[13]Calculator Data Summary'!$B$7:$AW$7)*
($B24='[13]Calculator Data Summary'!$A$8:$A$21)*
'[13]Calculator Data Summary'!$B$8:$AW$21)</f>
        <v>16.09</v>
      </c>
      <c r="CY24" s="15" cm="1">
        <f t="array" ref="CY24">SUMPRODUCT(($C$4='[13]Calculator Data Summary'!$B$5:$AW$5)*
($C$5='[13]Calculator Data Summary'!$B$6:$AW$6)*
($C$6='[13]Calculator Data Summary'!$B$4:$AW$4)*
(CY$13='[13]Calculator Data Summary'!$B$7:$AW$7)*
($B24='[13]Calculator Data Summary'!$A$8:$A$21)*
'[13]Calculator Data Summary'!$B$8:$AW$21)</f>
        <v>18.45</v>
      </c>
      <c r="CZ24" s="15" cm="1">
        <f t="array" ref="CZ24">SUMPRODUCT(($C$4='[13]Calculator Data Summary'!$B$5:$AW$5)*
($C$5='[13]Calculator Data Summary'!$B$6:$AW$6)*
($C$6='[13]Calculator Data Summary'!$B$4:$AW$4)*
(CZ$13='[13]Calculator Data Summary'!$B$7:$AW$7)*
($B24='[13]Calculator Data Summary'!$A$8:$A$21)*
'[13]Calculator Data Summary'!$B$8:$AW$21)</f>
        <v>19.87</v>
      </c>
      <c r="DA24" s="18" cm="1">
        <f t="array" ref="DA24">SUMPRODUCT(($C$4='[13]Calculator Data Summary'!$B$5:$AW$5)*
($C$5='[13]Calculator Data Summary'!$B$6:$AW$6)*
($C$6='[13]Calculator Data Summary'!$B$4:$AW$4)*
(DA$13='[13]Calculator Data Summary'!$B$7:$AW$7)*
($B24='[13]Calculator Data Summary'!$A$8:$A$21)*
'[13]Calculator Data Summary'!$B$8:$AW$21)</f>
        <v>21.57</v>
      </c>
      <c r="DC24" s="12" t="s">
        <v>22</v>
      </c>
      <c r="DD24" s="15" cm="1">
        <f t="array" ref="DD24">SUMPRODUCT(($C$4='[14]Calculator Data Summary_DOM'!$B$5:$AW$5)*
($C$5='[14]Calculator Data Summary_DOM'!$B$6:$AW$6)*
($C$6='[14]Calculator Data Summary_DOM'!$B$4:$AW$4)*
(DD$13='[14]Calculator Data Summary_DOM'!$B$7:$AW$7)*
($B24='[14]Calculator Data Summary_DOM'!$A$8:$A$21)*
'[14]Calculator Data Summary_DOM'!$B$8:$AW$21)</f>
        <v>33.590000000000003</v>
      </c>
      <c r="DE24" s="15" cm="1">
        <f t="array" ref="DE24">SUMPRODUCT(($C$4='[14]Calculator Data Summary_DOM'!$B$5:$AW$5)*
($C$5='[14]Calculator Data Summary_DOM'!$B$6:$AW$6)*
($C$6='[14]Calculator Data Summary_DOM'!$B$4:$AW$4)*
(DE$13='[14]Calculator Data Summary_DOM'!$B$7:$AW$7)*
($B24='[14]Calculator Data Summary_DOM'!$A$8:$A$21)*
'[14]Calculator Data Summary_DOM'!$B$8:$AW$21)</f>
        <v>26.160000000000004</v>
      </c>
      <c r="DF24" s="15" cm="1">
        <f t="array" ref="DF24">SUMPRODUCT(($C$4='[14]Calculator Data Summary_DOM'!$B$5:$AW$5)*
($C$5='[14]Calculator Data Summary_DOM'!$B$6:$AW$6)*
($C$6='[14]Calculator Data Summary_DOM'!$B$4:$AW$4)*
(DF$13='[14]Calculator Data Summary_DOM'!$B$7:$AW$7)*
($B24='[14]Calculator Data Summary_DOM'!$A$8:$A$21)*
'[14]Calculator Data Summary_DOM'!$B$8:$AW$21)</f>
        <v>28.78</v>
      </c>
      <c r="DG24" s="15" cm="1">
        <f t="array" ref="DG24">SUMPRODUCT(($C$4='[14]Calculator Data Summary_DOM'!$B$5:$AW$5)*
($C$5='[14]Calculator Data Summary_DOM'!$B$6:$AW$6)*
($C$6='[14]Calculator Data Summary_DOM'!$B$4:$AW$4)*
(DG$13='[14]Calculator Data Summary_DOM'!$B$7:$AW$7)*
($B24='[14]Calculator Data Summary_DOM'!$A$8:$A$21)*
'[14]Calculator Data Summary_DOM'!$B$8:$AW$21)</f>
        <v>23.680000000000003</v>
      </c>
      <c r="DH24" s="18" cm="1">
        <f t="array" ref="DH24">SUMPRODUCT(($C$4='[14]Calculator Data Summary_DOM'!$B$5:$AW$5)*
($C$5='[14]Calculator Data Summary_DOM'!$B$6:$AW$6)*
($C$6='[14]Calculator Data Summary_DOM'!$B$4:$AW$4)*
(DH$13='[14]Calculator Data Summary_DOM'!$B$7:$AW$7)*
($B24='[14]Calculator Data Summary_DOM'!$A$8:$A$21)*
'[14]Calculator Data Summary_DOM'!$B$8:$AW$21)</f>
        <v>25.250000000000004</v>
      </c>
      <c r="DJ24" s="12" t="s">
        <v>22</v>
      </c>
      <c r="DK24" s="15" cm="1">
        <f t="array" ref="DK24">SUMPRODUCT(($C$4='[14]Calculator Data Summary_HR'!$B$5:$AW$5)*
($C$5='[14]Calculator Data Summary_HR'!$B$6:$AW$6)*
($C$6='[14]Calculator Data Summary_HR'!$B$4:$AW$4)*
(DK$13='[14]Calculator Data Summary_HR'!$B$7:$AW$7)*
($B24='[14]Calculator Data Summary_HR'!$A$8:$A$21)*
'[14]Calculator Data Summary_HR'!$B$8:$AW$21)</f>
        <v>37.209999999999994</v>
      </c>
      <c r="DL24" s="15" cm="1">
        <f t="array" ref="DL24">SUMPRODUCT(($C$4='[14]Calculator Data Summary_HR'!$B$5:$AW$5)*
($C$5='[14]Calculator Data Summary_HR'!$B$6:$AW$6)*
($C$6='[14]Calculator Data Summary_HR'!$B$4:$AW$4)*
(DL$13='[14]Calculator Data Summary_HR'!$B$7:$AW$7)*
($B24='[14]Calculator Data Summary_HR'!$A$8:$A$21)*
'[14]Calculator Data Summary_HR'!$B$8:$AW$21)</f>
        <v>26.160000000000004</v>
      </c>
      <c r="DM24" s="15" cm="1">
        <f t="array" ref="DM24">SUMPRODUCT(($C$4='[14]Calculator Data Summary_HR'!$B$5:$AW$5)*
($C$5='[14]Calculator Data Summary_HR'!$B$6:$AW$6)*
($C$6='[14]Calculator Data Summary_HR'!$B$4:$AW$4)*
(DM$13='[14]Calculator Data Summary_HR'!$B$7:$AW$7)*
($B24='[14]Calculator Data Summary_HR'!$A$8:$A$21)*
'[14]Calculator Data Summary_HR'!$B$8:$AW$21)</f>
        <v>28.790000000000003</v>
      </c>
      <c r="DN24" s="15" cm="1">
        <f t="array" ref="DN24">SUMPRODUCT(($C$4='[14]Calculator Data Summary_HR'!$B$5:$AW$5)*
($C$5='[14]Calculator Data Summary_HR'!$B$6:$AW$6)*
($C$6='[14]Calculator Data Summary_HR'!$B$4:$AW$4)*
(DN$13='[14]Calculator Data Summary_HR'!$B$7:$AW$7)*
($B24='[14]Calculator Data Summary_HR'!$A$8:$A$21)*
'[14]Calculator Data Summary_HR'!$B$8:$AW$21)</f>
        <v>23.680000000000003</v>
      </c>
      <c r="DO24" s="18" cm="1">
        <f t="array" ref="DO24">SUMPRODUCT(($C$4='[14]Calculator Data Summary_HR'!$B$5:$AW$5)*
($C$5='[14]Calculator Data Summary_HR'!$B$6:$AW$6)*
($C$6='[14]Calculator Data Summary_HR'!$B$4:$AW$4)*
(DO$13='[14]Calculator Data Summary_HR'!$B$7:$AW$7)*
($B24='[14]Calculator Data Summary_HR'!$A$8:$A$21)*
'[14]Calculator Data Summary_HR'!$B$8:$AW$21)</f>
        <v>25.250000000000004</v>
      </c>
      <c r="DQ24" s="12" t="s">
        <v>22</v>
      </c>
      <c r="DR24" s="15" cm="1">
        <f t="array" ref="DR24">SUMPRODUCT(($C$4='[15]Calculator Data Summary'!$B$5:$AW$5)*
($C$5='[15]Calculator Data Summary'!$B$6:$AW$6)*
($C$6='[15]Calculator Data Summary'!$B$4:$AW$4)*
(DR$13='[15]Calculator Data Summary'!$B$7:$AW$7)*
($B24='[15]Calculator Data Summary'!$A$8:$A$21)*
'[15]Calculator Data Summary'!$B$8:$AW$21)</f>
        <v>34.589999999999996</v>
      </c>
      <c r="DS24" s="15" cm="1">
        <f t="array" ref="DS24">SUMPRODUCT(($C$4='[15]Calculator Data Summary'!$B$5:$AW$5)*
($C$5='[15]Calculator Data Summary'!$B$6:$AW$6)*
($C$6='[15]Calculator Data Summary'!$B$4:$AW$4)*
(DS$13='[15]Calculator Data Summary'!$B$7:$AW$7)*
($B24='[15]Calculator Data Summary'!$A$8:$A$21)*
'[15]Calculator Data Summary'!$B$8:$AW$21)</f>
        <v>19.700000000000003</v>
      </c>
      <c r="DT24" s="15" cm="1">
        <f t="array" ref="DT24">SUMPRODUCT(($C$4='[15]Calculator Data Summary'!$B$5:$AW$5)*
($C$5='[15]Calculator Data Summary'!$B$6:$AW$6)*
($C$6='[15]Calculator Data Summary'!$B$4:$AW$4)*
(DT$13='[15]Calculator Data Summary'!$B$7:$AW$7)*
($B24='[15]Calculator Data Summary'!$A$8:$A$21)*
'[15]Calculator Data Summary'!$B$8:$AW$21)</f>
        <v>29.419999999999998</v>
      </c>
      <c r="DU24" s="15" cm="1">
        <f t="array" ref="DU24">SUMPRODUCT(($C$4='[15]Calculator Data Summary'!$B$5:$AW$5)*
($C$5='[15]Calculator Data Summary'!$B$6:$AW$6)*
($C$6='[15]Calculator Data Summary'!$B$4:$AW$4)*
(DU$13='[15]Calculator Data Summary'!$B$7:$AW$7)*
($B24='[15]Calculator Data Summary'!$A$8:$A$21)*
'[15]Calculator Data Summary'!$B$8:$AW$21)</f>
        <v>24.090000000000003</v>
      </c>
      <c r="DV24" s="18" cm="1">
        <f t="array" ref="DV24">SUMPRODUCT(($C$4='[15]Calculator Data Summary'!$B$5:$AW$5)*
($C$5='[15]Calculator Data Summary'!$B$6:$AW$6)*
($C$6='[15]Calculator Data Summary'!$B$4:$AW$4)*
(DV$13='[15]Calculator Data Summary'!$B$7:$AW$7)*
($B24='[15]Calculator Data Summary'!$A$8:$A$21)*
'[15]Calculator Data Summary'!$B$8:$AW$21)</f>
        <v>22.990000000000002</v>
      </c>
      <c r="DX24" s="12" t="s">
        <v>22</v>
      </c>
      <c r="DY24" s="15" cm="1">
        <f t="array" ref="DY24">SUMPRODUCT(($C$4='[16]Calculator Data Summary'!$B$5:$AW$5)*
($C$5='[16]Calculator Data Summary'!$B$6:$AW$6)*
($C$6='[16]Calculator Data Summary'!$B$4:$AW$4)*
(DY$13='[16]Calculator Data Summary'!$B$7:$AW$7)*
($B24='[16]Calculator Data Summary'!$A$8:$A$21)*
'[16]Calculator Data Summary'!$B$8:$AW$21)</f>
        <v>164355.85</v>
      </c>
      <c r="DZ24" s="15" cm="1">
        <f t="array" ref="DZ24">SUMPRODUCT(($C$4='[16]Calculator Data Summary'!$B$5:$AW$5)*
($C$5='[16]Calculator Data Summary'!$B$6:$AW$6)*
($C$6='[16]Calculator Data Summary'!$B$4:$AW$4)*
(DZ$13='[16]Calculator Data Summary'!$B$7:$AW$7)*
($B24='[16]Calculator Data Summary'!$A$8:$A$21)*
'[16]Calculator Data Summary'!$B$8:$AW$21)</f>
        <v>274660.92</v>
      </c>
      <c r="EA24" s="15" cm="1">
        <f t="array" ref="EA24">SUMPRODUCT(($C$4='[16]Calculator Data Summary'!$B$5:$AW$5)*
($C$5='[16]Calculator Data Summary'!$B$6:$AW$6)*
($C$6='[16]Calculator Data Summary'!$B$4:$AW$4)*
(EA$13='[16]Calculator Data Summary'!$B$7:$AW$7)*
($B24='[16]Calculator Data Summary'!$A$8:$A$21)*
'[16]Calculator Data Summary'!$B$8:$AW$21)</f>
        <v>276765.87</v>
      </c>
      <c r="EB24" s="15" cm="1">
        <f t="array" ref="EB24">SUMPRODUCT(($C$4='[16]Calculator Data Summary'!$B$5:$AW$5)*
($C$5='[16]Calculator Data Summary'!$B$6:$AW$6)*
($C$6='[16]Calculator Data Summary'!$B$4:$AW$4)*
(EB$13='[16]Calculator Data Summary'!$B$7:$AW$7)*
($B24='[16]Calculator Data Summary'!$A$8:$A$21)*
'[16]Calculator Data Summary'!$B$8:$AW$21)</f>
        <v>364067.14</v>
      </c>
      <c r="EC24" s="18" cm="1">
        <f t="array" ref="EC24">SUMPRODUCT(($C$4='[16]Calculator Data Summary'!$B$5:$AW$5)*
($C$5='[16]Calculator Data Summary'!$B$6:$AW$6)*
($C$6='[16]Calculator Data Summary'!$B$4:$AW$4)*
(EC$13='[16]Calculator Data Summary'!$B$7:$AW$7)*
($B24='[16]Calculator Data Summary'!$A$8:$A$21)*
'[16]Calculator Data Summary'!$B$8:$AW$21)</f>
        <v>414439.82999999996</v>
      </c>
      <c r="EE24" s="12" t="s">
        <v>22</v>
      </c>
      <c r="EF24" s="15" cm="1">
        <f t="array" ref="EF24">SUMPRODUCT(($C$4='[17]Calculator Data Summary'!$B$5:$AW$5)*
($C$5='[17]Calculator Data Summary'!$B$6:$AW$6)*
($C$6='[17]Calculator Data Summary'!$B$4:$AW$4)*
(EF$13='[17]Calculator Data Summary'!$B$7:$AW$7)*
($B24='[17]Calculator Data Summary'!$A$8:$A$21)*
'[17]Calculator Data Summary'!$B$8:$AW$21)</f>
        <v>12.28</v>
      </c>
      <c r="EG24" s="15" cm="1">
        <f t="array" ref="EG24">SUMPRODUCT(($C$4='[17]Calculator Data Summary'!$B$5:$AW$5)*
($C$5='[17]Calculator Data Summary'!$B$6:$AW$6)*
($C$6='[17]Calculator Data Summary'!$B$4:$AW$4)*
(EG$13='[17]Calculator Data Summary'!$B$7:$AW$7)*
($B24='[17]Calculator Data Summary'!$A$8:$A$21)*
'[17]Calculator Data Summary'!$B$8:$AW$21)</f>
        <v>7.8200000000000012</v>
      </c>
      <c r="EH24" s="15" cm="1">
        <f t="array" ref="EH24">SUMPRODUCT(($C$4='[17]Calculator Data Summary'!$B$5:$AW$5)*
($C$5='[17]Calculator Data Summary'!$B$6:$AW$6)*
($C$6='[17]Calculator Data Summary'!$B$4:$AW$4)*
(EH$13='[17]Calculator Data Summary'!$B$7:$AW$7)*
($B24='[17]Calculator Data Summary'!$A$8:$A$21)*
'[17]Calculator Data Summary'!$B$8:$AW$21)</f>
        <v>10.890000000000002</v>
      </c>
      <c r="EI24" s="15" cm="1">
        <f t="array" ref="EI24">SUMPRODUCT(($C$4='[17]Calculator Data Summary'!$B$5:$AW$5)*
($C$5='[17]Calculator Data Summary'!$B$6:$AW$6)*
($C$6='[17]Calculator Data Summary'!$B$4:$AW$4)*
(EI$13='[17]Calculator Data Summary'!$B$7:$AW$7)*
($B24='[17]Calculator Data Summary'!$A$8:$A$21)*
'[17]Calculator Data Summary'!$B$8:$AW$21)</f>
        <v>13.06</v>
      </c>
      <c r="EJ24" s="18" cm="1">
        <f t="array" ref="EJ24">SUMPRODUCT(($C$4='[17]Calculator Data Summary'!$B$5:$AW$5)*
($C$5='[17]Calculator Data Summary'!$B$6:$AW$6)*
($C$6='[17]Calculator Data Summary'!$B$4:$AW$4)*
(EJ$13='[17]Calculator Data Summary'!$B$7:$AW$7)*
($B24='[17]Calculator Data Summary'!$A$8:$A$21)*
'[17]Calculator Data Summary'!$B$8:$AW$21)</f>
        <v>14.29</v>
      </c>
      <c r="EL24" s="12" t="s">
        <v>22</v>
      </c>
      <c r="EM24" s="15" cm="1">
        <f t="array" ref="EM24">SUMPRODUCT(($C$4='[18]Calculator Data Summary'!$B$5:$AW$5)*
($C$5='[18]Calculator Data Summary'!$B$6:$AW$6)*
($C$6='[18]Calculator Data Summary'!$B$4:$AW$4)*
(EM$13='[18]Calculator Data Summary'!$B$7:$AW$7)*
($B24='[18]Calculator Data Summary'!$A$8:$A$21)*
'[18]Calculator Data Summary'!$B$8:$AW$21)</f>
        <v>42.42</v>
      </c>
      <c r="EN24" s="15" cm="1">
        <f t="array" ref="EN24">SUMPRODUCT(($C$4='[18]Calculator Data Summary'!$B$5:$AW$5)*
($C$5='[18]Calculator Data Summary'!$B$6:$AW$6)*
($C$6='[18]Calculator Data Summary'!$B$4:$AW$4)*
(EN$13='[18]Calculator Data Summary'!$B$7:$AW$7)*
($B24='[18]Calculator Data Summary'!$A$8:$A$21)*
'[18]Calculator Data Summary'!$B$8:$AW$21)</f>
        <v>28.950000000000006</v>
      </c>
      <c r="EO24" s="15" cm="1">
        <f t="array" ref="EO24">SUMPRODUCT(($C$4='[18]Calculator Data Summary'!$B$5:$AW$5)*
($C$5='[18]Calculator Data Summary'!$B$6:$AW$6)*
($C$6='[18]Calculator Data Summary'!$B$4:$AW$4)*
(EO$13='[18]Calculator Data Summary'!$B$7:$AW$7)*
($B24='[18]Calculator Data Summary'!$A$8:$A$21)*
'[18]Calculator Data Summary'!$B$8:$AW$21)</f>
        <v>30.800000000000008</v>
      </c>
      <c r="EP24" s="15" cm="1">
        <f t="array" ref="EP24">SUMPRODUCT(($C$4='[18]Calculator Data Summary'!$B$5:$AW$5)*
($C$5='[18]Calculator Data Summary'!$B$6:$AW$6)*
($C$6='[18]Calculator Data Summary'!$B$4:$AW$4)*
(EP$13='[18]Calculator Data Summary'!$B$7:$AW$7)*
($B24='[18]Calculator Data Summary'!$A$8:$A$21)*
'[18]Calculator Data Summary'!$B$8:$AW$21)</f>
        <v>32.799999999999997</v>
      </c>
      <c r="EQ24" s="18" cm="1">
        <f t="array" ref="EQ24">SUMPRODUCT(($C$4='[18]Calculator Data Summary'!$B$5:$AW$5)*
($C$5='[18]Calculator Data Summary'!$B$6:$AW$6)*
($C$6='[18]Calculator Data Summary'!$B$4:$AW$4)*
(EQ$13='[18]Calculator Data Summary'!$B$7:$AW$7)*
($B24='[18]Calculator Data Summary'!$A$8:$A$21)*
'[18]Calculator Data Summary'!$B$8:$AW$21)</f>
        <v>34.35</v>
      </c>
      <c r="ES24" s="12" t="s">
        <v>22</v>
      </c>
      <c r="ET24" s="15" cm="1">
        <f t="array" ref="ET24">SUMPRODUCT(($C$4='[19]Calculator Data Summary'!$B$5:$AW$5)*
($C$5='[19]Calculator Data Summary'!$B$6:$AW$6)*
($C$6='[19]Calculator Data Summary'!$B$4:$AW$4)*
(ET$13='[19]Calculator Data Summary'!$B$7:$AW$7)*
($B24='[19]Calculator Data Summary'!$A$8:$A$21)*
'[19]Calculator Data Summary'!$B$8:$AW$21)</f>
        <v>42.62</v>
      </c>
      <c r="EU24" s="15" cm="1">
        <f t="array" ref="EU24">SUMPRODUCT(($C$4='[19]Calculator Data Summary'!$B$5:$AW$5)*
($C$5='[19]Calculator Data Summary'!$B$6:$AW$6)*
($C$6='[19]Calculator Data Summary'!$B$4:$AW$4)*
(EU$13='[19]Calculator Data Summary'!$B$7:$AW$7)*
($B24='[19]Calculator Data Summary'!$A$8:$A$21)*
'[19]Calculator Data Summary'!$B$8:$AW$21)</f>
        <v>31.57</v>
      </c>
      <c r="EV24" s="15" cm="1">
        <f t="array" ref="EV24">SUMPRODUCT(($C$4='[19]Calculator Data Summary'!$B$5:$AW$5)*
($C$5='[19]Calculator Data Summary'!$B$6:$AW$6)*
($C$6='[19]Calculator Data Summary'!$B$4:$AW$4)*
(EV$13='[19]Calculator Data Summary'!$B$7:$AW$7)*
($B24='[19]Calculator Data Summary'!$A$8:$A$21)*
'[19]Calculator Data Summary'!$B$8:$AW$21)</f>
        <v>30.3</v>
      </c>
      <c r="EW24" s="15" cm="1">
        <f t="array" ref="EW24">SUMPRODUCT(($C$4='[19]Calculator Data Summary'!$B$5:$AW$5)*
($C$5='[19]Calculator Data Summary'!$B$6:$AW$6)*
($C$6='[19]Calculator Data Summary'!$B$4:$AW$4)*
(EW$13='[19]Calculator Data Summary'!$B$7:$AW$7)*
($B24='[19]Calculator Data Summary'!$A$8:$A$21)*
'[19]Calculator Data Summary'!$B$8:$AW$21)</f>
        <v>30.85</v>
      </c>
      <c r="EX24" s="18" cm="1">
        <f t="array" ref="EX24">SUMPRODUCT(($C$4='[19]Calculator Data Summary'!$B$5:$AW$5)*
($C$5='[19]Calculator Data Summary'!$B$6:$AW$6)*
($C$6='[19]Calculator Data Summary'!$B$4:$AW$4)*
(EX$13='[19]Calculator Data Summary'!$B$7:$AW$7)*
($B24='[19]Calculator Data Summary'!$A$8:$A$21)*
'[19]Calculator Data Summary'!$B$8:$AW$21)</f>
        <v>33.069999999999993</v>
      </c>
    </row>
    <row r="25" spans="2:154" x14ac:dyDescent="0.3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($B25='[1]Calculator Data Summary'!$A$8:$A$21)*
'[1]Calculator Data Summary'!$B$8:$AW$21)</f>
        <v>-89.379999999999981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($B25='[1]Calculator Data Summary'!$A$8:$A$21)*
'[1]Calculator Data Summary'!$B$8:$AW$21)</f>
        <v>-126.63999999999999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($B25='[1]Calculator Data Summary'!$A$8:$A$21)*
'[1]Calculator Data Summary'!$B$8:$AW$21)</f>
        <v>-133.71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($B25='[1]Calculator Data Summary'!$A$8:$A$21)*
'[1]Calculator Data Summary'!$B$8:$AW$21)</f>
        <v>-158.95999999999998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($B25='[1]Calculator Data Summary'!$A$8:$A$21)*
'[1]Calculator Data Summary'!$B$8:$AW$21)</f>
        <v>-173.30999999999997</v>
      </c>
      <c r="I25" s="12" t="s">
        <v>23</v>
      </c>
      <c r="J25" s="15" cm="1">
        <f t="array" ref="J25">SUMPRODUCT(($C$4='[2]Calculator Data Summary'!$B$5:$AW$5)*
($C$5='[2]Calculator Data Summary'!$B$6:$AW$6)*
($C$6='[2]Calculator Data Summary'!$B$4:$AW$4)*
(J$13='[2]Calculator Data Summary'!$B$7:$AW$7)*
($B25='[2]Calculator Data Summary'!$A$8:$A$21)*
'[2]Calculator Data Summary'!$B$8:$AW$21)</f>
        <v>57.100000000000009</v>
      </c>
      <c r="K25" s="15" cm="1">
        <f t="array" ref="K25">SUMPRODUCT(($C$4='[2]Calculator Data Summary'!$B$5:$AW$5)*
($C$5='[2]Calculator Data Summary'!$B$6:$AW$6)*
($C$6='[2]Calculator Data Summary'!$B$4:$AW$4)*
(K$13='[2]Calculator Data Summary'!$B$7:$AW$7)*
($B25='[2]Calculator Data Summary'!$A$8:$A$21)*
'[2]Calculator Data Summary'!$B$8:$AW$21)</f>
        <v>34.93</v>
      </c>
      <c r="L25" s="15" cm="1">
        <f t="array" ref="L25">SUMPRODUCT(($C$4='[2]Calculator Data Summary'!$B$5:$AW$5)*
($C$5='[2]Calculator Data Summary'!$B$6:$AW$6)*
($C$6='[2]Calculator Data Summary'!$B$4:$AW$4)*
(L$13='[2]Calculator Data Summary'!$B$7:$AW$7)*
($B25='[2]Calculator Data Summary'!$A$8:$A$21)*
'[2]Calculator Data Summary'!$B$8:$AW$21)</f>
        <v>43.76</v>
      </c>
      <c r="M25" s="15" cm="1">
        <f t="array" ref="M25">SUMPRODUCT(($C$4='[2]Calculator Data Summary'!$B$5:$AW$5)*
($C$5='[2]Calculator Data Summary'!$B$6:$AW$6)*
($C$6='[2]Calculator Data Summary'!$B$4:$AW$4)*
(M$13='[2]Calculator Data Summary'!$B$7:$AW$7)*
($B25='[2]Calculator Data Summary'!$A$8:$A$21)*
'[2]Calculator Data Summary'!$B$8:$AW$21)</f>
        <v>34.83</v>
      </c>
      <c r="N25" s="18" cm="1">
        <f t="array" ref="N25">SUMPRODUCT(($C$4='[2]Calculator Data Summary'!$B$5:$AW$5)*
($C$5='[2]Calculator Data Summary'!$B$6:$AW$6)*
($C$6='[2]Calculator Data Summary'!$B$4:$AW$4)*
(N$13='[2]Calculator Data Summary'!$B$7:$AW$7)*
($B25='[2]Calculator Data Summary'!$A$8:$A$21)*
'[2]Calculator Data Summary'!$B$8:$AW$21)</f>
        <v>37.360000000000007</v>
      </c>
      <c r="P25" s="12" t="s">
        <v>23</v>
      </c>
      <c r="Q25" s="15" cm="1">
        <f t="array" ref="Q25">SUMPRODUCT(($C$4='[3]Calculator Data Summary'!$B$5:$AW$5)*
($C$5='[3]Calculator Data Summary'!$B$6:$AW$6)*
($C$6='[3]Calculator Data Summary'!$B$4:$AW$4)*
(Q$13='[3]Calculator Data Summary'!$B$7:$AW$7)*
($B25='[3]Calculator Data Summary'!$A$8:$A$21)*
'[3]Calculator Data Summary'!$B$8:$AW$21)</f>
        <v>61.290000000000013</v>
      </c>
      <c r="R25" s="15" cm="1">
        <f t="array" ref="R25">SUMPRODUCT(($C$4='[3]Calculator Data Summary'!$B$5:$AW$5)*
($C$5='[3]Calculator Data Summary'!$B$6:$AW$6)*
($C$6='[3]Calculator Data Summary'!$B$4:$AW$4)*
(R$13='[3]Calculator Data Summary'!$B$7:$AW$7)*
($B25='[3]Calculator Data Summary'!$A$8:$A$21)*
'[3]Calculator Data Summary'!$B$8:$AW$21)</f>
        <v>35.93</v>
      </c>
      <c r="S25" s="15" cm="1">
        <f t="array" ref="S25">SUMPRODUCT(($C$4='[3]Calculator Data Summary'!$B$5:$AW$5)*
($C$5='[3]Calculator Data Summary'!$B$6:$AW$6)*
($C$6='[3]Calculator Data Summary'!$B$4:$AW$4)*
(S$13='[3]Calculator Data Summary'!$B$7:$AW$7)*
($B25='[3]Calculator Data Summary'!$A$8:$A$21)*
'[3]Calculator Data Summary'!$B$8:$AW$21)</f>
        <v>37.76</v>
      </c>
      <c r="T25" s="15" cm="1">
        <f t="array" ref="T25">SUMPRODUCT(($C$4='[3]Calculator Data Summary'!$B$5:$AW$5)*
($C$5='[3]Calculator Data Summary'!$B$6:$AW$6)*
($C$6='[3]Calculator Data Summary'!$B$4:$AW$4)*
(T$13='[3]Calculator Data Summary'!$B$7:$AW$7)*
($B25='[3]Calculator Data Summary'!$A$8:$A$21)*
'[3]Calculator Data Summary'!$B$8:$AW$21)</f>
        <v>38.269999999999996</v>
      </c>
      <c r="U25" s="18" cm="1">
        <f t="array" ref="U25">SUMPRODUCT(($C$4='[3]Calculator Data Summary'!$B$5:$AW$5)*
($C$5='[3]Calculator Data Summary'!$B$6:$AW$6)*
($C$6='[3]Calculator Data Summary'!$B$4:$AW$4)*
(U$13='[3]Calculator Data Summary'!$B$7:$AW$7)*
($B25='[3]Calculator Data Summary'!$A$8:$A$21)*
'[3]Calculator Data Summary'!$B$8:$AW$21)</f>
        <v>40.930000000000007</v>
      </c>
      <c r="W25" s="12" t="s">
        <v>23</v>
      </c>
      <c r="X25" s="15" cm="1">
        <f t="array" ref="X25">SUMPRODUCT(($C$4='[4]Calculator Data Summary'!$B$5:$AW$5)*
($C$5='[4]Calculator Data Summary'!$B$6:$AW$6)*
($C$6='[4]Calculator Data Summary'!$B$4:$AW$4)*
(X$13='[4]Calculator Data Summary'!$B$7:$AW$7)*
($B25='[4]Calculator Data Summary'!$A$8:$A$21)*
'[4]Calculator Data Summary'!$B$8:$AW$21)</f>
        <v>53.7</v>
      </c>
      <c r="Y25" s="15" cm="1">
        <f t="array" ref="Y25">SUMPRODUCT(($C$4='[4]Calculator Data Summary'!$B$5:$AW$5)*
($C$5='[4]Calculator Data Summary'!$B$6:$AW$6)*
($C$6='[4]Calculator Data Summary'!$B$4:$AW$4)*
(Y$13='[4]Calculator Data Summary'!$B$7:$AW$7)*
($B25='[4]Calculator Data Summary'!$A$8:$A$21)*
'[4]Calculator Data Summary'!$B$8:$AW$21)</f>
        <v>31.509999999999998</v>
      </c>
      <c r="Z25" s="15" cm="1">
        <f t="array" ref="Z25">SUMPRODUCT(($C$4='[4]Calculator Data Summary'!$B$5:$AW$5)*
($C$5='[4]Calculator Data Summary'!$B$6:$AW$6)*
($C$6='[4]Calculator Data Summary'!$B$4:$AW$4)*
(Z$13='[4]Calculator Data Summary'!$B$7:$AW$7)*
($B25='[4]Calculator Data Summary'!$A$8:$A$21)*
'[4]Calculator Data Summary'!$B$8:$AW$21)</f>
        <v>45.819999999999993</v>
      </c>
      <c r="AA25" s="15" cm="1">
        <f t="array" ref="AA25">SUMPRODUCT(($C$4='[4]Calculator Data Summary'!$B$5:$AW$5)*
($C$5='[4]Calculator Data Summary'!$B$6:$AW$6)*
($C$6='[4]Calculator Data Summary'!$B$4:$AW$4)*
(AA$13='[4]Calculator Data Summary'!$B$7:$AW$7)*
($B25='[4]Calculator Data Summary'!$A$8:$A$21)*
'[4]Calculator Data Summary'!$B$8:$AW$21)</f>
        <v>45.91</v>
      </c>
      <c r="AB25" s="18" cm="1">
        <f t="array" ref="AB25">SUMPRODUCT(($C$4='[4]Calculator Data Summary'!$B$5:$AW$5)*
($C$5='[4]Calculator Data Summary'!$B$6:$AW$6)*
($C$6='[4]Calculator Data Summary'!$B$4:$AW$4)*
(AB$13='[4]Calculator Data Summary'!$B$7:$AW$7)*
($B25='[4]Calculator Data Summary'!$A$8:$A$21)*
'[4]Calculator Data Summary'!$B$8:$AW$21)</f>
        <v>47.04</v>
      </c>
      <c r="AD25" s="12" t="s">
        <v>23</v>
      </c>
      <c r="AE25" s="15" cm="1">
        <f t="array" ref="AE25">SUMPRODUCT(($C$4='[5]Calculator Data Summary'!$B$5:$AW$5)*
($C$5='[5]Calculator Data Summary'!$B$6:$AW$6)*
($C$6='[5]Calculator Data Summary'!$B$4:$AW$4)*
(AE$13='[5]Calculator Data Summary'!$B$7:$AW$7)*
($B25='[5]Calculator Data Summary'!$A$8:$A$21)*
'[5]Calculator Data Summary'!$B$8:$AW$21)</f>
        <v>37.929999999999993</v>
      </c>
      <c r="AF25" s="15" cm="1">
        <f t="array" ref="AF25">SUMPRODUCT(($C$4='[5]Calculator Data Summary'!$B$5:$AW$5)*
($C$5='[5]Calculator Data Summary'!$B$6:$AW$6)*
($C$6='[5]Calculator Data Summary'!$B$4:$AW$4)*
(AF$13='[5]Calculator Data Summary'!$B$7:$AW$7)*
($B25='[5]Calculator Data Summary'!$A$8:$A$21)*
'[5]Calculator Data Summary'!$B$8:$AW$21)</f>
        <v>25.119999999999994</v>
      </c>
      <c r="AG25" s="15" cm="1">
        <f t="array" ref="AG25">SUMPRODUCT(($C$4='[5]Calculator Data Summary'!$B$5:$AW$5)*
($C$5='[5]Calculator Data Summary'!$B$6:$AW$6)*
($C$6='[5]Calculator Data Summary'!$B$4:$AW$4)*
(AG$13='[5]Calculator Data Summary'!$B$7:$AW$7)*
($B25='[5]Calculator Data Summary'!$A$8:$A$21)*
'[5]Calculator Data Summary'!$B$8:$AW$21)</f>
        <v>31.110000000000003</v>
      </c>
      <c r="AH25" s="15" cm="1">
        <f t="array" ref="AH25">SUMPRODUCT(($C$4='[5]Calculator Data Summary'!$B$5:$AW$5)*
($C$5='[5]Calculator Data Summary'!$B$6:$AW$6)*
($C$6='[5]Calculator Data Summary'!$B$4:$AW$4)*
(AH$13='[5]Calculator Data Summary'!$B$7:$AW$7)*
($B25='[5]Calculator Data Summary'!$A$8:$A$21)*
'[5]Calculator Data Summary'!$B$8:$AW$21)</f>
        <v>24.040000000000003</v>
      </c>
      <c r="AI25" s="18" cm="1">
        <f t="array" ref="AI25">SUMPRODUCT(($C$4='[5]Calculator Data Summary'!$B$5:$AW$5)*
($C$5='[5]Calculator Data Summary'!$B$6:$AW$6)*
($C$6='[5]Calculator Data Summary'!$B$4:$AW$4)*
(AI$13='[5]Calculator Data Summary'!$B$7:$AW$7)*
($B25='[5]Calculator Data Summary'!$A$8:$A$21)*
'[5]Calculator Data Summary'!$B$8:$AW$21)</f>
        <v>22.990000000000002</v>
      </c>
      <c r="AK25" s="12" t="s">
        <v>23</v>
      </c>
      <c r="AL25" s="15" cm="1">
        <f t="array" ref="AL25">SUMPRODUCT(($C$4='[6]Calculator Data Summary'!$B$5:$AW$5)*
($C$5='[6]Calculator Data Summary'!$B$6:$AW$6)*
($C$6='[6]Calculator Data Summary'!$B$4:$AW$4)*
(AL$13='[6]Calculator Data Summary'!$B$7:$AW$7)*
($B25='[6]Calculator Data Summary'!$A$8:$A$21)*
'[6]Calculator Data Summary'!$B$8:$AW$21)</f>
        <v>82.679999999999993</v>
      </c>
      <c r="AM25" s="15" cm="1">
        <f t="array" ref="AM25">SUMPRODUCT(($C$4='[6]Calculator Data Summary'!$B$5:$AW$5)*
($C$5='[6]Calculator Data Summary'!$B$6:$AW$6)*
($C$6='[6]Calculator Data Summary'!$B$4:$AW$4)*
(AM$13='[6]Calculator Data Summary'!$B$7:$AW$7)*
($B25='[6]Calculator Data Summary'!$A$8:$A$21)*
'[6]Calculator Data Summary'!$B$8:$AW$21)</f>
        <v>41.03</v>
      </c>
      <c r="AN25" s="15" cm="1">
        <f t="array" ref="AN25">SUMPRODUCT(($C$4='[6]Calculator Data Summary'!$B$5:$AW$5)*
($C$5='[6]Calculator Data Summary'!$B$6:$AW$6)*
($C$6='[6]Calculator Data Summary'!$B$4:$AW$4)*
(AN$13='[6]Calculator Data Summary'!$B$7:$AW$7)*
($B25='[6]Calculator Data Summary'!$A$8:$A$21)*
'[6]Calculator Data Summary'!$B$8:$AW$21)</f>
        <v>41.52</v>
      </c>
      <c r="AO25" s="15" cm="1">
        <f t="array" ref="AO25">SUMPRODUCT(($C$4='[6]Calculator Data Summary'!$B$5:$AW$5)*
($C$5='[6]Calculator Data Summary'!$B$6:$AW$6)*
($C$6='[6]Calculator Data Summary'!$B$4:$AW$4)*
(AO$13='[6]Calculator Data Summary'!$B$7:$AW$7)*
($B25='[6]Calculator Data Summary'!$A$8:$A$21)*
'[6]Calculator Data Summary'!$B$8:$AW$21)</f>
        <v>41.03</v>
      </c>
      <c r="AP25" s="18" cm="1">
        <f t="array" ref="AP25">SUMPRODUCT(($C$4='[6]Calculator Data Summary'!$B$5:$AW$5)*
($C$5='[6]Calculator Data Summary'!$B$6:$AW$6)*
($C$6='[6]Calculator Data Summary'!$B$4:$AW$4)*
(AP$13='[6]Calculator Data Summary'!$B$7:$AW$7)*
($B25='[6]Calculator Data Summary'!$A$8:$A$21)*
'[6]Calculator Data Summary'!$B$8:$AW$21)</f>
        <v>35.89</v>
      </c>
      <c r="AR25" s="12" t="s">
        <v>23</v>
      </c>
      <c r="AS25" s="15" cm="1">
        <f t="array" ref="AS25">SUMPRODUCT(($C$4='[7]Calculator Data Summary'!$B$5:$AW$5)*
($C$5='[7]Calculator Data Summary'!$B$6:$AW$6)*
($C$6='[7]Calculator Data Summary'!$B$4:$AW$4)*
(AS$13='[7]Calculator Data Summary'!$B$7:$AW$7)*
($B25='[7]Calculator Data Summary'!$A$8:$A$21)*
'[7]Calculator Data Summary'!$B$8:$AW$21)</f>
        <v>40.190000000000005</v>
      </c>
      <c r="AT25" s="15" cm="1">
        <f t="array" ref="AT25">SUMPRODUCT(($C$4='[7]Calculator Data Summary'!$B$5:$AW$5)*
($C$5='[7]Calculator Data Summary'!$B$6:$AW$6)*
($C$6='[7]Calculator Data Summary'!$B$4:$AW$4)*
(AT$13='[7]Calculator Data Summary'!$B$7:$AW$7)*
($B25='[7]Calculator Data Summary'!$A$8:$A$21)*
'[7]Calculator Data Summary'!$B$8:$AW$21)</f>
        <v>28.69</v>
      </c>
      <c r="AU25" s="15" cm="1">
        <f t="array" ref="AU25">SUMPRODUCT(($C$4='[7]Calculator Data Summary'!$B$5:$AW$5)*
($C$5='[7]Calculator Data Summary'!$B$6:$AW$6)*
($C$6='[7]Calculator Data Summary'!$B$4:$AW$4)*
(AU$13='[7]Calculator Data Summary'!$B$7:$AW$7)*
($B25='[7]Calculator Data Summary'!$A$8:$A$21)*
'[7]Calculator Data Summary'!$B$8:$AW$21)</f>
        <v>29.269999999999992</v>
      </c>
      <c r="AV25" s="15" cm="1">
        <f t="array" ref="AV25">SUMPRODUCT(($C$4='[7]Calculator Data Summary'!$B$5:$AW$5)*
($C$5='[7]Calculator Data Summary'!$B$6:$AW$6)*
($C$6='[7]Calculator Data Summary'!$B$4:$AW$4)*
(AV$13='[7]Calculator Data Summary'!$B$7:$AW$7)*
($B25='[7]Calculator Data Summary'!$A$8:$A$21)*
'[7]Calculator Data Summary'!$B$8:$AW$21)</f>
        <v>30.05</v>
      </c>
      <c r="AW25" s="18" cm="1">
        <f t="array" ref="AW25">SUMPRODUCT(($C$4='[7]Calculator Data Summary'!$B$5:$AW$5)*
($C$5='[7]Calculator Data Summary'!$B$6:$AW$6)*
($C$6='[7]Calculator Data Summary'!$B$4:$AW$4)*
(AW$13='[7]Calculator Data Summary'!$B$7:$AW$7)*
($B25='[7]Calculator Data Summary'!$A$8:$A$21)*
'[7]Calculator Data Summary'!$B$8:$AW$21)</f>
        <v>32.289999999999992</v>
      </c>
      <c r="AY25" s="12" t="s">
        <v>23</v>
      </c>
      <c r="AZ25" s="15" cm="1">
        <f t="array" ref="AZ25">SUMPRODUCT(($C$4='[8]Calculator Data Summary'!$B$5:$AW$5)*
($C$5='[8]Calculator Data Summary'!$B$6:$AW$6)*
($C$6='[8]Calculator Data Summary'!$B$4:$AW$4)*
(AZ$13='[8]Calculator Data Summary'!$B$7:$AW$7)*
($B25='[8]Calculator Data Summary'!$A$8:$A$21)*
'[8]Calculator Data Summary'!$B$8:$AW$21)</f>
        <v>54.38000000000001</v>
      </c>
      <c r="BA25" s="15" cm="1">
        <f t="array" ref="BA25">SUMPRODUCT(($C$4='[8]Calculator Data Summary'!$B$5:$AW$5)*
($C$5='[8]Calculator Data Summary'!$B$6:$AW$6)*
($C$6='[8]Calculator Data Summary'!$B$4:$AW$4)*
(BA$13='[8]Calculator Data Summary'!$B$7:$AW$7)*
($B25='[8]Calculator Data Summary'!$A$8:$A$21)*
'[8]Calculator Data Summary'!$B$8:$AW$21)</f>
        <v>35.89</v>
      </c>
      <c r="BB25" s="15" cm="1">
        <f t="array" ref="BB25">SUMPRODUCT(($C$4='[8]Calculator Data Summary'!$B$5:$AW$5)*
($C$5='[8]Calculator Data Summary'!$B$6:$AW$6)*
($C$6='[8]Calculator Data Summary'!$B$4:$AW$4)*
(BB$13='[8]Calculator Data Summary'!$B$7:$AW$7)*
($B25='[8]Calculator Data Summary'!$A$8:$A$21)*
'[8]Calculator Data Summary'!$B$8:$AW$21)</f>
        <v>35.26</v>
      </c>
      <c r="BC25" s="15" cm="1">
        <f t="array" ref="BC25">SUMPRODUCT(($C$4='[8]Calculator Data Summary'!$B$5:$AW$5)*
($C$5='[8]Calculator Data Summary'!$B$6:$AW$6)*
($C$6='[8]Calculator Data Summary'!$B$4:$AW$4)*
(BC$13='[8]Calculator Data Summary'!$B$7:$AW$7)*
($B25='[8]Calculator Data Summary'!$A$8:$A$21)*
'[8]Calculator Data Summary'!$B$8:$AW$21)</f>
        <v>34.629999999999995</v>
      </c>
      <c r="BD25" s="18" cm="1">
        <f t="array" ref="BD25">SUMPRODUCT(($C$4='[8]Calculator Data Summary'!$B$5:$AW$5)*
($C$5='[8]Calculator Data Summary'!$B$6:$AW$6)*
($C$6='[8]Calculator Data Summary'!$B$4:$AW$4)*
(BD$13='[8]Calculator Data Summary'!$B$7:$AW$7)*
($B25='[8]Calculator Data Summary'!$A$8:$A$21)*
'[8]Calculator Data Summary'!$B$8:$AW$21)</f>
        <v>38.54999999999999</v>
      </c>
      <c r="BF25" s="12" t="s">
        <v>23</v>
      </c>
      <c r="BG25" s="15" cm="1">
        <f t="array" ref="BG25">SUMPRODUCT(($C$4='[9]Calculator Data Summary_AV'!$B$5:$AW$5)*
($C$5='[9]Calculator Data Summary_AV'!$B$6:$AW$6)*
($C$6='[9]Calculator Data Summary_AV'!$B$4:$AW$4)*
(BG$13='[9]Calculator Data Summary_AV'!$B$7:$AW$7)*
($B25='[9]Calculator Data Summary_AV'!$A$8:$A$21)*
'[9]Calculator Data Summary_AV'!$B$8:$AW$21)</f>
        <v>43.99</v>
      </c>
      <c r="BH25" s="15" cm="1">
        <f t="array" ref="BH25">SUMPRODUCT(($C$4='[9]Calculator Data Summary_AV'!$B$5:$AW$5)*
($C$5='[9]Calculator Data Summary_AV'!$B$6:$AW$6)*
($C$6='[9]Calculator Data Summary_AV'!$B$4:$AW$4)*
(BH$13='[9]Calculator Data Summary_AV'!$B$7:$AW$7)*
($B25='[9]Calculator Data Summary_AV'!$A$8:$A$21)*
'[9]Calculator Data Summary_AV'!$B$8:$AW$21)</f>
        <v>27.860000000000003</v>
      </c>
      <c r="BI25" s="15" cm="1">
        <f t="array" ref="BI25">SUMPRODUCT(($C$4='[9]Calculator Data Summary_AV'!$B$5:$AW$5)*
($C$5='[9]Calculator Data Summary_AV'!$B$6:$AW$6)*
($C$6='[9]Calculator Data Summary_AV'!$B$4:$AW$4)*
(BI$13='[9]Calculator Data Summary_AV'!$B$7:$AW$7)*
($B25='[9]Calculator Data Summary_AV'!$A$8:$A$21)*
'[9]Calculator Data Summary_AV'!$B$8:$AW$21)</f>
        <v>29.240000000000006</v>
      </c>
      <c r="BJ25" s="15" cm="1">
        <f t="array" ref="BJ25">SUMPRODUCT(($C$4='[9]Calculator Data Summary_AV'!$B$5:$AW$5)*
($C$5='[9]Calculator Data Summary_AV'!$B$6:$AW$6)*
($C$6='[9]Calculator Data Summary_AV'!$B$4:$AW$4)*
(BJ$13='[9]Calculator Data Summary_AV'!$B$7:$AW$7)*
($B25='[9]Calculator Data Summary_AV'!$A$8:$A$21)*
'[9]Calculator Data Summary_AV'!$B$8:$AW$21)</f>
        <v>27.799999999999997</v>
      </c>
      <c r="BK25" s="15" cm="1">
        <f t="array" ref="BK25">SUMPRODUCT(($C$4='[9]Calculator Data Summary_AV'!$B$5:$AW$5)*
($C$5='[9]Calculator Data Summary_AV'!$B$6:$AW$6)*
($C$6='[9]Calculator Data Summary_AV'!$B$4:$AW$4)*
(BK$13='[9]Calculator Data Summary_AV'!$B$7:$AW$7)*
($B25='[9]Calculator Data Summary_AV'!$A$8:$A$21)*
'[9]Calculator Data Summary_AV'!$B$8:$AW$21)</f>
        <v>29.16</v>
      </c>
      <c r="BM25" s="12" t="s">
        <v>23</v>
      </c>
      <c r="BN25" s="15" cm="1">
        <f t="array" ref="BN25">SUMPRODUCT(($C$4='[9]Calculator Data Summary_PV'!$B$5:$AW$5)*
($C$5='[9]Calculator Data Summary_PV'!$B$6:$AW$6)*
($C$6='[9]Calculator Data Summary_PV'!$B$4:$AW$4)*
(BN$13='[9]Calculator Data Summary_PV'!$B$7:$AW$7)*
($B25='[9]Calculator Data Summary_PV'!$A$8:$A$21)*
'[9]Calculator Data Summary_PV'!$B$8:$AW$21)</f>
        <v>50.869999999999983</v>
      </c>
      <c r="BO25" s="15" cm="1">
        <f t="array" ref="BO25">SUMPRODUCT(($C$4='[9]Calculator Data Summary_PV'!$B$5:$AW$5)*
($C$5='[9]Calculator Data Summary_PV'!$B$6:$AW$6)*
($C$6='[9]Calculator Data Summary_PV'!$B$4:$AW$4)*
(BO$13='[9]Calculator Data Summary_PV'!$B$7:$AW$7)*
($B25='[9]Calculator Data Summary_PV'!$A$8:$A$21)*
'[9]Calculator Data Summary_PV'!$B$8:$AW$21)</f>
        <v>32.909999999999989</v>
      </c>
      <c r="BP25" s="15" cm="1">
        <f t="array" ref="BP25">SUMPRODUCT(($C$4='[9]Calculator Data Summary_PV'!$B$5:$AW$5)*
($C$5='[9]Calculator Data Summary_PV'!$B$6:$AW$6)*
($C$6='[9]Calculator Data Summary_PV'!$B$4:$AW$4)*
(BP$13='[9]Calculator Data Summary_PV'!$B$7:$AW$7)*
($B25='[9]Calculator Data Summary_PV'!$A$8:$A$21)*
'[9]Calculator Data Summary_PV'!$B$8:$AW$21)</f>
        <v>39.339999999999996</v>
      </c>
      <c r="BQ25" s="15" cm="1">
        <f t="array" ref="BQ25">SUMPRODUCT(($C$4='[9]Calculator Data Summary_PV'!$B$5:$AW$5)*
($C$5='[9]Calculator Data Summary_PV'!$B$6:$AW$6)*
($C$6='[9]Calculator Data Summary_PV'!$B$4:$AW$4)*
(BQ$13='[9]Calculator Data Summary_PV'!$B$7:$AW$7)*
($B25='[9]Calculator Data Summary_PV'!$A$8:$A$21)*
'[9]Calculator Data Summary_PV'!$B$8:$AW$21)</f>
        <v>38.999999999999993</v>
      </c>
      <c r="BR25" s="15" cm="1">
        <f t="array" ref="BR25">SUMPRODUCT(($C$4='[9]Calculator Data Summary_PV'!$B$5:$AW$5)*
($C$5='[9]Calculator Data Summary_PV'!$B$6:$AW$6)*
($C$6='[9]Calculator Data Summary_PV'!$B$4:$AW$4)*
(BR$13='[9]Calculator Data Summary_PV'!$B$7:$AW$7)*
($B25='[9]Calculator Data Summary_PV'!$A$8:$A$21)*
'[9]Calculator Data Summary_PV'!$B$8:$AW$21)</f>
        <v>38.43</v>
      </c>
      <c r="BT25" s="12" t="s">
        <v>23</v>
      </c>
      <c r="BU25" s="15" cm="1">
        <f t="array" ref="BU25">SUMPRODUCT(($C$4='[10]Calculator Data Summary'!$B$5:$AW$5)*
($C$5='[10]Calculator Data Summary'!$B$6:$AW$6)*
($C$6='[10]Calculator Data Summary'!$B$4:$AW$4)*
(BU$13='[10]Calculator Data Summary'!$B$7:$AW$7)*
($B25='[10]Calculator Data Summary'!$A$8:$A$21)*
'[10]Calculator Data Summary'!$B$8:$AW$21)</f>
        <v>27.950000000000003</v>
      </c>
      <c r="BV25" s="15" cm="1">
        <f t="array" ref="BV25">SUMPRODUCT(($C$4='[10]Calculator Data Summary'!$B$5:$AW$5)*
($C$5='[10]Calculator Data Summary'!$B$6:$AW$6)*
($C$6='[10]Calculator Data Summary'!$B$4:$AW$4)*
(BV$13='[10]Calculator Data Summary'!$B$7:$AW$7)*
($B25='[10]Calculator Data Summary'!$A$8:$A$21)*
'[10]Calculator Data Summary'!$B$8:$AW$21)</f>
        <v>20.420000000000002</v>
      </c>
      <c r="BW25" s="15" cm="1">
        <f t="array" ref="BW25">SUMPRODUCT(($C$4='[10]Calculator Data Summary'!$B$5:$AW$5)*
($C$5='[10]Calculator Data Summary'!$B$6:$AW$6)*
($C$6='[10]Calculator Data Summary'!$B$4:$AW$4)*
(BW$13='[10]Calculator Data Summary'!$B$7:$AW$7)*
($B25='[10]Calculator Data Summary'!$A$8:$A$21)*
'[10]Calculator Data Summary'!$B$8:$AW$21)</f>
        <v>25.640000000000004</v>
      </c>
      <c r="BX25" s="15" cm="1">
        <f t="array" ref="BX25">SUMPRODUCT(($C$4='[10]Calculator Data Summary'!$B$5:$AW$5)*
($C$5='[10]Calculator Data Summary'!$B$6:$AW$6)*
($C$6='[10]Calculator Data Summary'!$B$4:$AW$4)*
(BX$13='[10]Calculator Data Summary'!$B$7:$AW$7)*
($B25='[10]Calculator Data Summary'!$A$8:$A$21)*
'[10]Calculator Data Summary'!$B$8:$AW$21)</f>
        <v>21.320000000000004</v>
      </c>
      <c r="BY25" s="18" cm="1">
        <f t="array" ref="BY25">SUMPRODUCT(($C$4='[10]Calculator Data Summary'!$B$5:$AW$5)*
($C$5='[10]Calculator Data Summary'!$B$6:$AW$6)*
($C$6='[10]Calculator Data Summary'!$B$4:$AW$4)*
(BY$13='[10]Calculator Data Summary'!$B$7:$AW$7)*
($B25='[10]Calculator Data Summary'!$A$8:$A$21)*
'[10]Calculator Data Summary'!$B$8:$AW$21)</f>
        <v>22.990000000000002</v>
      </c>
      <c r="CA25" s="12" t="s">
        <v>23</v>
      </c>
      <c r="CB25" s="15" cm="1">
        <f t="array" ref="CB25">SUMPRODUCT(($C$4='[11]Calculator Data Summary_CH_'!$B$5:$AW$5)*
($C$5='[11]Calculator Data Summary_CH_'!$B$6:$AW$6)*
($C$6='[11]Calculator Data Summary_CH_'!$B$4:$AW$4)*
(CB$13='[11]Calculator Data Summary_CH_'!$B$7:$AW$7)*
($B25='[11]Calculator Data Summary_CH_'!$A$8:$A$21)*
'[11]Calculator Data Summary_CH_'!$B$8:$AW$21)</f>
        <v>17.73</v>
      </c>
      <c r="CC25" s="15" cm="1">
        <f t="array" ref="CC25">SUMPRODUCT(($C$4='[11]Calculator Data Summary_CH_'!$B$5:$AW$5)*
($C$5='[11]Calculator Data Summary_CH_'!$B$6:$AW$6)*
($C$6='[11]Calculator Data Summary_CH_'!$B$4:$AW$4)*
(CC$13='[11]Calculator Data Summary_CH_'!$B$7:$AW$7)*
($B25='[11]Calculator Data Summary_CH_'!$A$8:$A$21)*
'[11]Calculator Data Summary_CH_'!$B$8:$AW$21)</f>
        <v>11.31</v>
      </c>
      <c r="CD25" s="15" cm="1">
        <f t="array" ref="CD25">SUMPRODUCT(($C$4='[11]Calculator Data Summary_CH_'!$B$5:$AW$5)*
($C$5='[11]Calculator Data Summary_CH_'!$B$6:$AW$6)*
($C$6='[11]Calculator Data Summary_CH_'!$B$4:$AW$4)*
(CD$13='[11]Calculator Data Summary_CH_'!$B$7:$AW$7)*
($B25='[11]Calculator Data Summary_CH_'!$A$8:$A$21)*
'[11]Calculator Data Summary_CH_'!$B$8:$AW$21)</f>
        <v>17.95</v>
      </c>
      <c r="CE25" s="15" cm="1">
        <f t="array" ref="CE25">SUMPRODUCT(($C$4='[11]Calculator Data Summary_CH_'!$B$5:$AW$5)*
($C$5='[11]Calculator Data Summary_CH_'!$B$6:$AW$6)*
($C$6='[11]Calculator Data Summary_CH_'!$B$4:$AW$4)*
(CE$13='[11]Calculator Data Summary_CH_'!$B$7:$AW$7)*
($B25='[11]Calculator Data Summary_CH_'!$A$8:$A$21)*
'[11]Calculator Data Summary_CH_'!$B$8:$AW$21)</f>
        <v>18.72</v>
      </c>
      <c r="CF25" s="18" cm="1">
        <f t="array" ref="CF25">SUMPRODUCT(($C$4='[11]Calculator Data Summary_CH_'!$B$5:$AW$5)*
($C$5='[11]Calculator Data Summary_CH_'!$B$6:$AW$6)*
($C$6='[11]Calculator Data Summary_CH_'!$B$4:$AW$4)*
(CF$13='[11]Calculator Data Summary_CH_'!$B$7:$AW$7)*
($B25='[11]Calculator Data Summary_CH_'!$A$8:$A$21)*
'[11]Calculator Data Summary_CH_'!$B$8:$AW$21)</f>
        <v>19.11</v>
      </c>
      <c r="CH25" s="12" t="s">
        <v>23</v>
      </c>
      <c r="CI25" s="15" cm="1">
        <f t="array" ref="CI25">SUMPRODUCT(($C$4='[11]Calculator Data Summary_ORO'!$B$5:$AW$5)*
($C$5='[11]Calculator Data Summary_ORO'!$B$6:$AW$6)*
($C$6='[11]Calculator Data Summary_ORO'!$B$4:$AW$4)*
(CI$13='[11]Calculator Data Summary_ORO'!$B$7:$AW$7)*
($B25='[11]Calculator Data Summary_ORO'!$A$8:$A$21)*
'[11]Calculator Data Summary_ORO'!$B$8:$AW$21)</f>
        <v>27.680000000000003</v>
      </c>
      <c r="CJ25" s="15" cm="1">
        <f t="array" ref="CJ25">SUMPRODUCT(($C$4='[11]Calculator Data Summary_ORO'!$B$5:$AW$5)*
($C$5='[11]Calculator Data Summary_ORO'!$B$6:$AW$6)*
($C$6='[11]Calculator Data Summary_ORO'!$B$4:$AW$4)*
(CJ$13='[11]Calculator Data Summary_ORO'!$B$7:$AW$7)*
($B25='[11]Calculator Data Summary_ORO'!$A$8:$A$21)*
'[11]Calculator Data Summary_ORO'!$B$8:$AW$21)</f>
        <v>18.690000000000001</v>
      </c>
      <c r="CK25" s="15" cm="1">
        <f t="array" ref="CK25">SUMPRODUCT(($C$4='[11]Calculator Data Summary_ORO'!$B$5:$AW$5)*
($C$5='[11]Calculator Data Summary_ORO'!$B$6:$AW$6)*
($C$6='[11]Calculator Data Summary_ORO'!$B$4:$AW$4)*
(CK$13='[11]Calculator Data Summary_ORO'!$B$7:$AW$7)*
($B25='[11]Calculator Data Summary_ORO'!$A$8:$A$21)*
'[11]Calculator Data Summary_ORO'!$B$8:$AW$21)</f>
        <v>26.149999999999995</v>
      </c>
      <c r="CL25" s="15" cm="1">
        <f t="array" ref="CL25">SUMPRODUCT(($C$4='[11]Calculator Data Summary_ORO'!$B$5:$AW$5)*
($C$5='[11]Calculator Data Summary_ORO'!$B$6:$AW$6)*
($C$6='[11]Calculator Data Summary_ORO'!$B$4:$AW$4)*
(CL$13='[11]Calculator Data Summary_ORO'!$B$7:$AW$7)*
($B25='[11]Calculator Data Summary_ORO'!$A$8:$A$21)*
'[11]Calculator Data Summary_ORO'!$B$8:$AW$21)</f>
        <v>40.040000000000006</v>
      </c>
      <c r="CM25" s="18" cm="1">
        <f t="array" ref="CM25">SUMPRODUCT(($C$4='[11]Calculator Data Summary_ORO'!$B$5:$AW$5)*
($C$5='[11]Calculator Data Summary_ORO'!$B$6:$AW$6)*
($C$6='[11]Calculator Data Summary_ORO'!$B$4:$AW$4)*
(CM$13='[11]Calculator Data Summary_ORO'!$B$7:$AW$7)*
($B25='[11]Calculator Data Summary_ORO'!$A$8:$A$21)*
'[11]Calculator Data Summary_ORO'!$B$8:$AW$21)</f>
        <v>42.100000000000009</v>
      </c>
      <c r="CO25" s="12" t="s">
        <v>23</v>
      </c>
      <c r="CP25" s="15" cm="1">
        <f t="array" ref="CP25">SUMPRODUCT(($C$4='[12]Calculator Data Summary'!$B$5:$AW$5)*
($C$5='[12]Calculator Data Summary'!$B$6:$AW$6)*
($C$6='[12]Calculator Data Summary'!$B$4:$AW$4)*
(CP$13='[12]Calculator Data Summary'!$B$7:$AW$7)*
($B25='[12]Calculator Data Summary'!$A$8:$A$21)*
'[12]Calculator Data Summary'!$B$8:$AW$21)</f>
        <v>25.810000000000002</v>
      </c>
      <c r="CQ25" s="15" cm="1">
        <f t="array" ref="CQ25">SUMPRODUCT(($C$4='[12]Calculator Data Summary'!$B$5:$AW$5)*
($C$5='[12]Calculator Data Summary'!$B$6:$AW$6)*
($C$6='[12]Calculator Data Summary'!$B$4:$AW$4)*
(CQ$13='[12]Calculator Data Summary'!$B$7:$AW$7)*
($B25='[12]Calculator Data Summary'!$A$8:$A$21)*
'[12]Calculator Data Summary'!$B$8:$AW$21)</f>
        <v>18.210000000000004</v>
      </c>
      <c r="CR25" s="15" cm="1">
        <f t="array" ref="CR25">SUMPRODUCT(($C$4='[12]Calculator Data Summary'!$B$5:$AW$5)*
($C$5='[12]Calculator Data Summary'!$B$6:$AW$6)*
($C$6='[12]Calculator Data Summary'!$B$4:$AW$4)*
(CR$13='[12]Calculator Data Summary'!$B$7:$AW$7)*
($B25='[12]Calculator Data Summary'!$A$8:$A$21)*
'[12]Calculator Data Summary'!$B$8:$AW$21)</f>
        <v>26.569999999999993</v>
      </c>
      <c r="CS25" s="15" cm="1">
        <f t="array" ref="CS25">SUMPRODUCT(($C$4='[12]Calculator Data Summary'!$B$5:$AW$5)*
($C$5='[12]Calculator Data Summary'!$B$6:$AW$6)*
($C$6='[12]Calculator Data Summary'!$B$4:$AW$4)*
(CS$13='[12]Calculator Data Summary'!$B$7:$AW$7)*
($B25='[12]Calculator Data Summary'!$A$8:$A$21)*
'[12]Calculator Data Summary'!$B$8:$AW$21)</f>
        <v>22.630000000000003</v>
      </c>
      <c r="CT25" s="18" cm="1">
        <f t="array" ref="CT25">SUMPRODUCT(($C$4='[12]Calculator Data Summary'!$B$5:$AW$5)*
($C$5='[12]Calculator Data Summary'!$B$6:$AW$6)*
($C$6='[12]Calculator Data Summary'!$B$4:$AW$4)*
(CT$13='[12]Calculator Data Summary'!$B$7:$AW$7)*
($B25='[12]Calculator Data Summary'!$A$8:$A$21)*
'[12]Calculator Data Summary'!$B$8:$AW$21)</f>
        <v>22.990000000000002</v>
      </c>
      <c r="CV25" s="12" t="s">
        <v>23</v>
      </c>
      <c r="CW25" s="15" cm="1">
        <f t="array" ref="CW25">SUMPRODUCT(($C$4='[13]Calculator Data Summary'!$B$5:$AW$5)*
($C$5='[13]Calculator Data Summary'!$B$6:$AW$6)*
($C$6='[13]Calculator Data Summary'!$B$4:$AW$4)*
(CW$13='[13]Calculator Data Summary'!$B$7:$AW$7)*
($B25='[13]Calculator Data Summary'!$A$8:$A$21)*
'[13]Calculator Data Summary'!$B$8:$AW$21)</f>
        <v>21.340000000000003</v>
      </c>
      <c r="CX25" s="15" cm="1">
        <f t="array" ref="CX25">SUMPRODUCT(($C$4='[13]Calculator Data Summary'!$B$5:$AW$5)*
($C$5='[13]Calculator Data Summary'!$B$6:$AW$6)*
($C$6='[13]Calculator Data Summary'!$B$4:$AW$4)*
(CX$13='[13]Calculator Data Summary'!$B$7:$AW$7)*
($B25='[13]Calculator Data Summary'!$A$8:$A$21)*
'[13]Calculator Data Summary'!$B$8:$AW$21)</f>
        <v>16.09</v>
      </c>
      <c r="CY25" s="15" cm="1">
        <f t="array" ref="CY25">SUMPRODUCT(($C$4='[13]Calculator Data Summary'!$B$5:$AW$5)*
($C$5='[13]Calculator Data Summary'!$B$6:$AW$6)*
($C$6='[13]Calculator Data Summary'!$B$4:$AW$4)*
(CY$13='[13]Calculator Data Summary'!$B$7:$AW$7)*
($B25='[13]Calculator Data Summary'!$A$8:$A$21)*
'[13]Calculator Data Summary'!$B$8:$AW$21)</f>
        <v>18.45</v>
      </c>
      <c r="CZ25" s="15" cm="1">
        <f t="array" ref="CZ25">SUMPRODUCT(($C$4='[13]Calculator Data Summary'!$B$5:$AW$5)*
($C$5='[13]Calculator Data Summary'!$B$6:$AW$6)*
($C$6='[13]Calculator Data Summary'!$B$4:$AW$4)*
(CZ$13='[13]Calculator Data Summary'!$B$7:$AW$7)*
($B25='[13]Calculator Data Summary'!$A$8:$A$21)*
'[13]Calculator Data Summary'!$B$8:$AW$21)</f>
        <v>19.87</v>
      </c>
      <c r="DA25" s="18" cm="1">
        <f t="array" ref="DA25">SUMPRODUCT(($C$4='[13]Calculator Data Summary'!$B$5:$AW$5)*
($C$5='[13]Calculator Data Summary'!$B$6:$AW$6)*
($C$6='[13]Calculator Data Summary'!$B$4:$AW$4)*
(DA$13='[13]Calculator Data Summary'!$B$7:$AW$7)*
($B25='[13]Calculator Data Summary'!$A$8:$A$21)*
'[13]Calculator Data Summary'!$B$8:$AW$21)</f>
        <v>21.57</v>
      </c>
      <c r="DC25" s="12" t="s">
        <v>23</v>
      </c>
      <c r="DD25" s="15" cm="1">
        <f t="array" ref="DD25">SUMPRODUCT(($C$4='[14]Calculator Data Summary_DOM'!$B$5:$AW$5)*
($C$5='[14]Calculator Data Summary_DOM'!$B$6:$AW$6)*
($C$6='[14]Calculator Data Summary_DOM'!$B$4:$AW$4)*
(DD$13='[14]Calculator Data Summary_DOM'!$B$7:$AW$7)*
($B25='[14]Calculator Data Summary_DOM'!$A$8:$A$21)*
'[14]Calculator Data Summary_DOM'!$B$8:$AW$21)</f>
        <v>33.590000000000003</v>
      </c>
      <c r="DE25" s="15" cm="1">
        <f t="array" ref="DE25">SUMPRODUCT(($C$4='[14]Calculator Data Summary_DOM'!$B$5:$AW$5)*
($C$5='[14]Calculator Data Summary_DOM'!$B$6:$AW$6)*
($C$6='[14]Calculator Data Summary_DOM'!$B$4:$AW$4)*
(DE$13='[14]Calculator Data Summary_DOM'!$B$7:$AW$7)*
($B25='[14]Calculator Data Summary_DOM'!$A$8:$A$21)*
'[14]Calculator Data Summary_DOM'!$B$8:$AW$21)</f>
        <v>26.160000000000004</v>
      </c>
      <c r="DF25" s="15" cm="1">
        <f t="array" ref="DF25">SUMPRODUCT(($C$4='[14]Calculator Data Summary_DOM'!$B$5:$AW$5)*
($C$5='[14]Calculator Data Summary_DOM'!$B$6:$AW$6)*
($C$6='[14]Calculator Data Summary_DOM'!$B$4:$AW$4)*
(DF$13='[14]Calculator Data Summary_DOM'!$B$7:$AW$7)*
($B25='[14]Calculator Data Summary_DOM'!$A$8:$A$21)*
'[14]Calculator Data Summary_DOM'!$B$8:$AW$21)</f>
        <v>28.78</v>
      </c>
      <c r="DG25" s="15" cm="1">
        <f t="array" ref="DG25">SUMPRODUCT(($C$4='[14]Calculator Data Summary_DOM'!$B$5:$AW$5)*
($C$5='[14]Calculator Data Summary_DOM'!$B$6:$AW$6)*
($C$6='[14]Calculator Data Summary_DOM'!$B$4:$AW$4)*
(DG$13='[14]Calculator Data Summary_DOM'!$B$7:$AW$7)*
($B25='[14]Calculator Data Summary_DOM'!$A$8:$A$21)*
'[14]Calculator Data Summary_DOM'!$B$8:$AW$21)</f>
        <v>23.680000000000003</v>
      </c>
      <c r="DH25" s="18" cm="1">
        <f t="array" ref="DH25">SUMPRODUCT(($C$4='[14]Calculator Data Summary_DOM'!$B$5:$AW$5)*
($C$5='[14]Calculator Data Summary_DOM'!$B$6:$AW$6)*
($C$6='[14]Calculator Data Summary_DOM'!$B$4:$AW$4)*
(DH$13='[14]Calculator Data Summary_DOM'!$B$7:$AW$7)*
($B25='[14]Calculator Data Summary_DOM'!$A$8:$A$21)*
'[14]Calculator Data Summary_DOM'!$B$8:$AW$21)</f>
        <v>25.250000000000004</v>
      </c>
      <c r="DJ25" s="12" t="s">
        <v>23</v>
      </c>
      <c r="DK25" s="15" cm="1">
        <f t="array" ref="DK25">SUMPRODUCT(($C$4='[14]Calculator Data Summary_HR'!$B$5:$AW$5)*
($C$5='[14]Calculator Data Summary_HR'!$B$6:$AW$6)*
($C$6='[14]Calculator Data Summary_HR'!$B$4:$AW$4)*
(DK$13='[14]Calculator Data Summary_HR'!$B$7:$AW$7)*
($B25='[14]Calculator Data Summary_HR'!$A$8:$A$21)*
'[14]Calculator Data Summary_HR'!$B$8:$AW$21)</f>
        <v>37.209999999999994</v>
      </c>
      <c r="DL25" s="15" cm="1">
        <f t="array" ref="DL25">SUMPRODUCT(($C$4='[14]Calculator Data Summary_HR'!$B$5:$AW$5)*
($C$5='[14]Calculator Data Summary_HR'!$B$6:$AW$6)*
($C$6='[14]Calculator Data Summary_HR'!$B$4:$AW$4)*
(DL$13='[14]Calculator Data Summary_HR'!$B$7:$AW$7)*
($B25='[14]Calculator Data Summary_HR'!$A$8:$A$21)*
'[14]Calculator Data Summary_HR'!$B$8:$AW$21)</f>
        <v>26.160000000000004</v>
      </c>
      <c r="DM25" s="15" cm="1">
        <f t="array" ref="DM25">SUMPRODUCT(($C$4='[14]Calculator Data Summary_HR'!$B$5:$AW$5)*
($C$5='[14]Calculator Data Summary_HR'!$B$6:$AW$6)*
($C$6='[14]Calculator Data Summary_HR'!$B$4:$AW$4)*
(DM$13='[14]Calculator Data Summary_HR'!$B$7:$AW$7)*
($B25='[14]Calculator Data Summary_HR'!$A$8:$A$21)*
'[14]Calculator Data Summary_HR'!$B$8:$AW$21)</f>
        <v>28.790000000000003</v>
      </c>
      <c r="DN25" s="15" cm="1">
        <f t="array" ref="DN25">SUMPRODUCT(($C$4='[14]Calculator Data Summary_HR'!$B$5:$AW$5)*
($C$5='[14]Calculator Data Summary_HR'!$B$6:$AW$6)*
($C$6='[14]Calculator Data Summary_HR'!$B$4:$AW$4)*
(DN$13='[14]Calculator Data Summary_HR'!$B$7:$AW$7)*
($B25='[14]Calculator Data Summary_HR'!$A$8:$A$21)*
'[14]Calculator Data Summary_HR'!$B$8:$AW$21)</f>
        <v>23.680000000000003</v>
      </c>
      <c r="DO25" s="18" cm="1">
        <f t="array" ref="DO25">SUMPRODUCT(($C$4='[14]Calculator Data Summary_HR'!$B$5:$AW$5)*
($C$5='[14]Calculator Data Summary_HR'!$B$6:$AW$6)*
($C$6='[14]Calculator Data Summary_HR'!$B$4:$AW$4)*
(DO$13='[14]Calculator Data Summary_HR'!$B$7:$AW$7)*
($B25='[14]Calculator Data Summary_HR'!$A$8:$A$21)*
'[14]Calculator Data Summary_HR'!$B$8:$AW$21)</f>
        <v>25.250000000000004</v>
      </c>
      <c r="DQ25" s="12" t="s">
        <v>23</v>
      </c>
      <c r="DR25" s="15" cm="1">
        <f t="array" ref="DR25">SUMPRODUCT(($C$4='[15]Calculator Data Summary'!$B$5:$AW$5)*
($C$5='[15]Calculator Data Summary'!$B$6:$AW$6)*
($C$6='[15]Calculator Data Summary'!$B$4:$AW$4)*
(DR$13='[15]Calculator Data Summary'!$B$7:$AW$7)*
($B25='[15]Calculator Data Summary'!$A$8:$A$21)*
'[15]Calculator Data Summary'!$B$8:$AW$21)</f>
        <v>31.269999999999996</v>
      </c>
      <c r="DS25" s="15" cm="1">
        <f t="array" ref="DS25">SUMPRODUCT(($C$4='[15]Calculator Data Summary'!$B$5:$AW$5)*
($C$5='[15]Calculator Data Summary'!$B$6:$AW$6)*
($C$6='[15]Calculator Data Summary'!$B$4:$AW$4)*
(DS$13='[15]Calculator Data Summary'!$B$7:$AW$7)*
($B25='[15]Calculator Data Summary'!$A$8:$A$21)*
'[15]Calculator Data Summary'!$B$8:$AW$21)</f>
        <v>19.700000000000003</v>
      </c>
      <c r="DT25" s="15" cm="1">
        <f t="array" ref="DT25">SUMPRODUCT(($C$4='[15]Calculator Data Summary'!$B$5:$AW$5)*
($C$5='[15]Calculator Data Summary'!$B$6:$AW$6)*
($C$6='[15]Calculator Data Summary'!$B$4:$AW$4)*
(DT$13='[15]Calculator Data Summary'!$B$7:$AW$7)*
($B25='[15]Calculator Data Summary'!$A$8:$A$21)*
'[15]Calculator Data Summary'!$B$8:$AW$21)</f>
        <v>29.419999999999998</v>
      </c>
      <c r="DU25" s="15" cm="1">
        <f t="array" ref="DU25">SUMPRODUCT(($C$4='[15]Calculator Data Summary'!$B$5:$AW$5)*
($C$5='[15]Calculator Data Summary'!$B$6:$AW$6)*
($C$6='[15]Calculator Data Summary'!$B$4:$AW$4)*
(DU$13='[15]Calculator Data Summary'!$B$7:$AW$7)*
($B25='[15]Calculator Data Summary'!$A$8:$A$21)*
'[15]Calculator Data Summary'!$B$8:$AW$21)</f>
        <v>24.090000000000003</v>
      </c>
      <c r="DV25" s="18" cm="1">
        <f t="array" ref="DV25">SUMPRODUCT(($C$4='[15]Calculator Data Summary'!$B$5:$AW$5)*
($C$5='[15]Calculator Data Summary'!$B$6:$AW$6)*
($C$6='[15]Calculator Data Summary'!$B$4:$AW$4)*
(DV$13='[15]Calculator Data Summary'!$B$7:$AW$7)*
($B25='[15]Calculator Data Summary'!$A$8:$A$21)*
'[15]Calculator Data Summary'!$B$8:$AW$21)</f>
        <v>22.990000000000002</v>
      </c>
      <c r="DX25" s="12" t="s">
        <v>23</v>
      </c>
      <c r="DY25" s="15" cm="1">
        <f t="array" ref="DY25">SUMPRODUCT(($C$4='[16]Calculator Data Summary'!$B$5:$AW$5)*
($C$5='[16]Calculator Data Summary'!$B$6:$AW$6)*
($C$6='[16]Calculator Data Summary'!$B$4:$AW$4)*
(DY$13='[16]Calculator Data Summary'!$B$7:$AW$7)*
($B25='[16]Calculator Data Summary'!$A$8:$A$21)*
'[16]Calculator Data Summary'!$B$8:$AW$21)</f>
        <v>164355.85</v>
      </c>
      <c r="DZ25" s="15" cm="1">
        <f t="array" ref="DZ25">SUMPRODUCT(($C$4='[16]Calculator Data Summary'!$B$5:$AW$5)*
($C$5='[16]Calculator Data Summary'!$B$6:$AW$6)*
($C$6='[16]Calculator Data Summary'!$B$4:$AW$4)*
(DZ$13='[16]Calculator Data Summary'!$B$7:$AW$7)*
($B25='[16]Calculator Data Summary'!$A$8:$A$21)*
'[16]Calculator Data Summary'!$B$8:$AW$21)</f>
        <v>274660.92</v>
      </c>
      <c r="EA25" s="15" cm="1">
        <f t="array" ref="EA25">SUMPRODUCT(($C$4='[16]Calculator Data Summary'!$B$5:$AW$5)*
($C$5='[16]Calculator Data Summary'!$B$6:$AW$6)*
($C$6='[16]Calculator Data Summary'!$B$4:$AW$4)*
(EA$13='[16]Calculator Data Summary'!$B$7:$AW$7)*
($B25='[16]Calculator Data Summary'!$A$8:$A$21)*
'[16]Calculator Data Summary'!$B$8:$AW$21)</f>
        <v>276765.87</v>
      </c>
      <c r="EB25" s="15" cm="1">
        <f t="array" ref="EB25">SUMPRODUCT(($C$4='[16]Calculator Data Summary'!$B$5:$AW$5)*
($C$5='[16]Calculator Data Summary'!$B$6:$AW$6)*
($C$6='[16]Calculator Data Summary'!$B$4:$AW$4)*
(EB$13='[16]Calculator Data Summary'!$B$7:$AW$7)*
($B25='[16]Calculator Data Summary'!$A$8:$A$21)*
'[16]Calculator Data Summary'!$B$8:$AW$21)</f>
        <v>364067.14</v>
      </c>
      <c r="EC25" s="18" cm="1">
        <f t="array" ref="EC25">SUMPRODUCT(($C$4='[16]Calculator Data Summary'!$B$5:$AW$5)*
($C$5='[16]Calculator Data Summary'!$B$6:$AW$6)*
($C$6='[16]Calculator Data Summary'!$B$4:$AW$4)*
(EC$13='[16]Calculator Data Summary'!$B$7:$AW$7)*
($B25='[16]Calculator Data Summary'!$A$8:$A$21)*
'[16]Calculator Data Summary'!$B$8:$AW$21)</f>
        <v>414439.82999999996</v>
      </c>
      <c r="EE25" s="12" t="s">
        <v>23</v>
      </c>
      <c r="EF25" s="15" cm="1">
        <f t="array" ref="EF25">SUMPRODUCT(($C$4='[17]Calculator Data Summary'!$B$5:$AW$5)*
($C$5='[17]Calculator Data Summary'!$B$6:$AW$6)*
($C$6='[17]Calculator Data Summary'!$B$4:$AW$4)*
(EF$13='[17]Calculator Data Summary'!$B$7:$AW$7)*
($B25='[17]Calculator Data Summary'!$A$8:$A$21)*
'[17]Calculator Data Summary'!$B$8:$AW$21)</f>
        <v>12.28</v>
      </c>
      <c r="EG25" s="15" cm="1">
        <f t="array" ref="EG25">SUMPRODUCT(($C$4='[17]Calculator Data Summary'!$B$5:$AW$5)*
($C$5='[17]Calculator Data Summary'!$B$6:$AW$6)*
($C$6='[17]Calculator Data Summary'!$B$4:$AW$4)*
(EG$13='[17]Calculator Data Summary'!$B$7:$AW$7)*
($B25='[17]Calculator Data Summary'!$A$8:$A$21)*
'[17]Calculator Data Summary'!$B$8:$AW$21)</f>
        <v>7.8200000000000012</v>
      </c>
      <c r="EH25" s="15" cm="1">
        <f t="array" ref="EH25">SUMPRODUCT(($C$4='[17]Calculator Data Summary'!$B$5:$AW$5)*
($C$5='[17]Calculator Data Summary'!$B$6:$AW$6)*
($C$6='[17]Calculator Data Summary'!$B$4:$AW$4)*
(EH$13='[17]Calculator Data Summary'!$B$7:$AW$7)*
($B25='[17]Calculator Data Summary'!$A$8:$A$21)*
'[17]Calculator Data Summary'!$B$8:$AW$21)</f>
        <v>10.890000000000002</v>
      </c>
      <c r="EI25" s="15" cm="1">
        <f t="array" ref="EI25">SUMPRODUCT(($C$4='[17]Calculator Data Summary'!$B$5:$AW$5)*
($C$5='[17]Calculator Data Summary'!$B$6:$AW$6)*
($C$6='[17]Calculator Data Summary'!$B$4:$AW$4)*
(EI$13='[17]Calculator Data Summary'!$B$7:$AW$7)*
($B25='[17]Calculator Data Summary'!$A$8:$A$21)*
'[17]Calculator Data Summary'!$B$8:$AW$21)</f>
        <v>13.06</v>
      </c>
      <c r="EJ25" s="18" cm="1">
        <f t="array" ref="EJ25">SUMPRODUCT(($C$4='[17]Calculator Data Summary'!$B$5:$AW$5)*
($C$5='[17]Calculator Data Summary'!$B$6:$AW$6)*
($C$6='[17]Calculator Data Summary'!$B$4:$AW$4)*
(EJ$13='[17]Calculator Data Summary'!$B$7:$AW$7)*
($B25='[17]Calculator Data Summary'!$A$8:$A$21)*
'[17]Calculator Data Summary'!$B$8:$AW$21)</f>
        <v>14.29</v>
      </c>
      <c r="EL25" s="12" t="s">
        <v>23</v>
      </c>
      <c r="EM25" s="15" cm="1">
        <f t="array" ref="EM25">SUMPRODUCT(($C$4='[18]Calculator Data Summary'!$B$5:$AW$5)*
($C$5='[18]Calculator Data Summary'!$B$6:$AW$6)*
($C$6='[18]Calculator Data Summary'!$B$4:$AW$4)*
(EM$13='[18]Calculator Data Summary'!$B$7:$AW$7)*
($B25='[18]Calculator Data Summary'!$A$8:$A$21)*
'[18]Calculator Data Summary'!$B$8:$AW$21)</f>
        <v>42.42</v>
      </c>
      <c r="EN25" s="15" cm="1">
        <f t="array" ref="EN25">SUMPRODUCT(($C$4='[18]Calculator Data Summary'!$B$5:$AW$5)*
($C$5='[18]Calculator Data Summary'!$B$6:$AW$6)*
($C$6='[18]Calculator Data Summary'!$B$4:$AW$4)*
(EN$13='[18]Calculator Data Summary'!$B$7:$AW$7)*
($B25='[18]Calculator Data Summary'!$A$8:$A$21)*
'[18]Calculator Data Summary'!$B$8:$AW$21)</f>
        <v>28.950000000000006</v>
      </c>
      <c r="EO25" s="15" cm="1">
        <f t="array" ref="EO25">SUMPRODUCT(($C$4='[18]Calculator Data Summary'!$B$5:$AW$5)*
($C$5='[18]Calculator Data Summary'!$B$6:$AW$6)*
($C$6='[18]Calculator Data Summary'!$B$4:$AW$4)*
(EO$13='[18]Calculator Data Summary'!$B$7:$AW$7)*
($B25='[18]Calculator Data Summary'!$A$8:$A$21)*
'[18]Calculator Data Summary'!$B$8:$AW$21)</f>
        <v>30.800000000000008</v>
      </c>
      <c r="EP25" s="15" cm="1">
        <f t="array" ref="EP25">SUMPRODUCT(($C$4='[18]Calculator Data Summary'!$B$5:$AW$5)*
($C$5='[18]Calculator Data Summary'!$B$6:$AW$6)*
($C$6='[18]Calculator Data Summary'!$B$4:$AW$4)*
(EP$13='[18]Calculator Data Summary'!$B$7:$AW$7)*
($B25='[18]Calculator Data Summary'!$A$8:$A$21)*
'[18]Calculator Data Summary'!$B$8:$AW$21)</f>
        <v>32.799999999999997</v>
      </c>
      <c r="EQ25" s="18" cm="1">
        <f t="array" ref="EQ25">SUMPRODUCT(($C$4='[18]Calculator Data Summary'!$B$5:$AW$5)*
($C$5='[18]Calculator Data Summary'!$B$6:$AW$6)*
($C$6='[18]Calculator Data Summary'!$B$4:$AW$4)*
(EQ$13='[18]Calculator Data Summary'!$B$7:$AW$7)*
($B25='[18]Calculator Data Summary'!$A$8:$A$21)*
'[18]Calculator Data Summary'!$B$8:$AW$21)</f>
        <v>34.35</v>
      </c>
      <c r="ES25" s="12" t="s">
        <v>23</v>
      </c>
      <c r="ET25" s="15" cm="1">
        <f t="array" ref="ET25">SUMPRODUCT(($C$4='[19]Calculator Data Summary'!$B$5:$AW$5)*
($C$5='[19]Calculator Data Summary'!$B$6:$AW$6)*
($C$6='[19]Calculator Data Summary'!$B$4:$AW$4)*
(ET$13='[19]Calculator Data Summary'!$B$7:$AW$7)*
($B25='[19]Calculator Data Summary'!$A$8:$A$21)*
'[19]Calculator Data Summary'!$B$8:$AW$21)</f>
        <v>42.62</v>
      </c>
      <c r="EU25" s="15" cm="1">
        <f t="array" ref="EU25">SUMPRODUCT(($C$4='[19]Calculator Data Summary'!$B$5:$AW$5)*
($C$5='[19]Calculator Data Summary'!$B$6:$AW$6)*
($C$6='[19]Calculator Data Summary'!$B$4:$AW$4)*
(EU$13='[19]Calculator Data Summary'!$B$7:$AW$7)*
($B25='[19]Calculator Data Summary'!$A$8:$A$21)*
'[19]Calculator Data Summary'!$B$8:$AW$21)</f>
        <v>31.57</v>
      </c>
      <c r="EV25" s="15" cm="1">
        <f t="array" ref="EV25">SUMPRODUCT(($C$4='[19]Calculator Data Summary'!$B$5:$AW$5)*
($C$5='[19]Calculator Data Summary'!$B$6:$AW$6)*
($C$6='[19]Calculator Data Summary'!$B$4:$AW$4)*
(EV$13='[19]Calculator Data Summary'!$B$7:$AW$7)*
($B25='[19]Calculator Data Summary'!$A$8:$A$21)*
'[19]Calculator Data Summary'!$B$8:$AW$21)</f>
        <v>30.3</v>
      </c>
      <c r="EW25" s="15" cm="1">
        <f t="array" ref="EW25">SUMPRODUCT(($C$4='[19]Calculator Data Summary'!$B$5:$AW$5)*
($C$5='[19]Calculator Data Summary'!$B$6:$AW$6)*
($C$6='[19]Calculator Data Summary'!$B$4:$AW$4)*
(EW$13='[19]Calculator Data Summary'!$B$7:$AW$7)*
($B25='[19]Calculator Data Summary'!$A$8:$A$21)*
'[19]Calculator Data Summary'!$B$8:$AW$21)</f>
        <v>30.85</v>
      </c>
      <c r="EX25" s="18" cm="1">
        <f t="array" ref="EX25">SUMPRODUCT(($C$4='[19]Calculator Data Summary'!$B$5:$AW$5)*
($C$5='[19]Calculator Data Summary'!$B$6:$AW$6)*
($C$6='[19]Calculator Data Summary'!$B$4:$AW$4)*
(EX$13='[19]Calculator Data Summary'!$B$7:$AW$7)*
($B25='[19]Calculator Data Summary'!$A$8:$A$21)*
'[19]Calculator Data Summary'!$B$8:$AW$21)</f>
        <v>33.069999999999993</v>
      </c>
    </row>
    <row r="26" spans="2:154" ht="15" thickBot="1" x14ac:dyDescent="0.35">
      <c r="B26" s="13" t="s">
        <v>24</v>
      </c>
      <c r="C26" s="19">
        <f>SUM(C14:C25)</f>
        <v>-1024.03</v>
      </c>
      <c r="D26" s="19">
        <f t="shared" ref="D26:G26" si="0">SUM(D14:D25)</f>
        <v>-1374.4199999999996</v>
      </c>
      <c r="E26" s="19">
        <f t="shared" si="0"/>
        <v>-1631.25</v>
      </c>
      <c r="F26" s="19">
        <f t="shared" si="0"/>
        <v>-1904.8200000000002</v>
      </c>
      <c r="G26" s="20">
        <f t="shared" si="0"/>
        <v>-2063.6999999999998</v>
      </c>
      <c r="I26" s="13" t="s">
        <v>24</v>
      </c>
      <c r="J26" s="19">
        <f>SUM(J14:J25)</f>
        <v>677.75000000000011</v>
      </c>
      <c r="K26" s="19">
        <f t="shared" ref="K26:N26" si="1">SUM(K14:K25)</f>
        <v>513.34</v>
      </c>
      <c r="L26" s="19">
        <f t="shared" si="1"/>
        <v>468.15</v>
      </c>
      <c r="M26" s="19">
        <f t="shared" si="1"/>
        <v>477.09</v>
      </c>
      <c r="N26" s="20">
        <f t="shared" si="1"/>
        <v>448.32000000000011</v>
      </c>
      <c r="P26" s="13" t="s">
        <v>24</v>
      </c>
      <c r="Q26" s="19">
        <f>SUM(Q14:Q25)</f>
        <v>724.59999999999991</v>
      </c>
      <c r="R26" s="19">
        <f t="shared" ref="R26:U26" si="2">SUM(R14:R25)</f>
        <v>523.66</v>
      </c>
      <c r="S26" s="19">
        <f t="shared" si="2"/>
        <v>462.98999999999995</v>
      </c>
      <c r="T26" s="19">
        <f t="shared" si="2"/>
        <v>459.44999999999982</v>
      </c>
      <c r="U26" s="20">
        <f t="shared" si="2"/>
        <v>491.16000000000008</v>
      </c>
      <c r="W26" s="13" t="s">
        <v>24</v>
      </c>
      <c r="X26" s="19">
        <f>SUM(X14:X25)</f>
        <v>630.38000000000011</v>
      </c>
      <c r="Y26" s="19">
        <f t="shared" ref="Y26:AB26" si="3">SUM(Y14:Y25)</f>
        <v>513.83999999999992</v>
      </c>
      <c r="Z26" s="19">
        <f t="shared" si="3"/>
        <v>436.37999999999994</v>
      </c>
      <c r="AA26" s="19">
        <f t="shared" si="3"/>
        <v>565.91999999999996</v>
      </c>
      <c r="AB26" s="20">
        <f t="shared" si="3"/>
        <v>567.2700000000001</v>
      </c>
      <c r="AD26" s="13" t="s">
        <v>24</v>
      </c>
      <c r="AE26" s="19">
        <f>SUM(AE14:AE25)</f>
        <v>500.49000000000012</v>
      </c>
      <c r="AF26" s="19">
        <f t="shared" ref="AF26:AI26" si="4">SUM(AF14:AF25)</f>
        <v>360.96</v>
      </c>
      <c r="AG26" s="19">
        <f t="shared" si="4"/>
        <v>330.3</v>
      </c>
      <c r="AH26" s="19">
        <f t="shared" si="4"/>
        <v>288.57</v>
      </c>
      <c r="AI26" s="20">
        <f t="shared" si="4"/>
        <v>300.27</v>
      </c>
      <c r="AK26" s="13" t="s">
        <v>24</v>
      </c>
      <c r="AL26" s="19">
        <f>SUM(AL14:AL25)</f>
        <v>979.06999999999982</v>
      </c>
      <c r="AM26" s="19">
        <f t="shared" ref="AM26:AP26" si="5">SUM(AM14:AM25)</f>
        <v>774.2</v>
      </c>
      <c r="AN26" s="19">
        <f t="shared" si="5"/>
        <v>496.08</v>
      </c>
      <c r="AO26" s="19">
        <f t="shared" si="5"/>
        <v>492.9899999999999</v>
      </c>
      <c r="AP26" s="20">
        <f t="shared" si="5"/>
        <v>504.38999999999987</v>
      </c>
      <c r="AR26" s="13" t="s">
        <v>24</v>
      </c>
      <c r="AS26" s="19">
        <f>SUM(AS14:AS25)</f>
        <v>485.96</v>
      </c>
      <c r="AT26" s="19">
        <f t="shared" ref="AT26:AW26" si="6">SUM(AT14:AT25)</f>
        <v>381.18000000000006</v>
      </c>
      <c r="AU26" s="19">
        <f t="shared" si="6"/>
        <v>356.99999999999983</v>
      </c>
      <c r="AV26" s="19">
        <f t="shared" si="6"/>
        <v>378.78000000000009</v>
      </c>
      <c r="AW26" s="20">
        <f t="shared" si="6"/>
        <v>387.47999999999979</v>
      </c>
      <c r="AY26" s="13" t="s">
        <v>24</v>
      </c>
      <c r="AZ26" s="19">
        <f>SUM(AZ14:AZ25)</f>
        <v>617.95000000000005</v>
      </c>
      <c r="BA26" s="19">
        <f t="shared" ref="BA26:BD26" si="7">SUM(BA14:BA25)</f>
        <v>487.21999999999986</v>
      </c>
      <c r="BB26" s="19">
        <f t="shared" si="7"/>
        <v>452.63999999999993</v>
      </c>
      <c r="BC26" s="19">
        <f t="shared" si="7"/>
        <v>415.7399999999999</v>
      </c>
      <c r="BD26" s="20">
        <f t="shared" si="7"/>
        <v>462.59999999999997</v>
      </c>
      <c r="BF26" s="13" t="s">
        <v>24</v>
      </c>
      <c r="BG26" s="19">
        <f>SUM(BG14:BG25)</f>
        <v>518.95000000000005</v>
      </c>
      <c r="BH26" s="19">
        <f t="shared" ref="BH26:BK26" si="8">SUM(BH14:BH25)</f>
        <v>383.13000000000011</v>
      </c>
      <c r="BI26" s="19">
        <f t="shared" si="8"/>
        <v>351.21000000000004</v>
      </c>
      <c r="BJ26" s="19">
        <f t="shared" si="8"/>
        <v>359.19</v>
      </c>
      <c r="BK26" s="20">
        <f t="shared" si="8"/>
        <v>353.34000000000003</v>
      </c>
      <c r="BM26" s="13" t="s">
        <v>24</v>
      </c>
      <c r="BN26" s="19">
        <f>SUM(BN14:BN25)</f>
        <v>627.7399999999999</v>
      </c>
      <c r="BO26" s="19">
        <f t="shared" ref="BO26:BR26" si="9">SUM(BO14:BO25)</f>
        <v>463.38999999999987</v>
      </c>
      <c r="BP26" s="19">
        <f t="shared" si="9"/>
        <v>445.4199999999999</v>
      </c>
      <c r="BQ26" s="19">
        <f t="shared" si="9"/>
        <v>478.91999999999996</v>
      </c>
      <c r="BR26" s="20">
        <f t="shared" si="9"/>
        <v>480.59999999999997</v>
      </c>
      <c r="BT26" s="13" t="s">
        <v>24</v>
      </c>
      <c r="BU26" s="19">
        <f>SUM(BU14:BU25)</f>
        <v>352.83</v>
      </c>
      <c r="BV26" s="19">
        <f t="shared" ref="BV26:BY26" si="10">SUM(BV14:BV25)</f>
        <v>301.11</v>
      </c>
      <c r="BW26" s="19">
        <f t="shared" si="10"/>
        <v>270.95999999999998</v>
      </c>
      <c r="BX26" s="19">
        <f t="shared" si="10"/>
        <v>255.92999999999998</v>
      </c>
      <c r="BY26" s="20">
        <f t="shared" si="10"/>
        <v>275.88000000000005</v>
      </c>
      <c r="CA26" s="13" t="s">
        <v>24</v>
      </c>
      <c r="CB26" s="19">
        <f>SUM(CB14:CB25)</f>
        <v>216.59999999999997</v>
      </c>
      <c r="CC26" s="19">
        <f t="shared" ref="CC26:CF26" si="11">SUM(CC14:CC25)</f>
        <v>178.93</v>
      </c>
      <c r="CD26" s="19">
        <f t="shared" si="11"/>
        <v>161.36999999999998</v>
      </c>
      <c r="CE26" s="19">
        <f t="shared" si="11"/>
        <v>231.78</v>
      </c>
      <c r="CF26" s="20">
        <f t="shared" si="11"/>
        <v>238.95000000000005</v>
      </c>
      <c r="CH26" s="13" t="s">
        <v>24</v>
      </c>
      <c r="CI26" s="19">
        <f>SUM(CI14:CI25)</f>
        <v>356.94</v>
      </c>
      <c r="CJ26" s="19">
        <f t="shared" ref="CJ26:CM26" si="12">SUM(CJ14:CJ25)</f>
        <v>275.64</v>
      </c>
      <c r="CK26" s="19">
        <f t="shared" si="12"/>
        <v>251.42999999999995</v>
      </c>
      <c r="CL26" s="19">
        <f t="shared" si="12"/>
        <v>487.14000000000004</v>
      </c>
      <c r="CM26" s="20">
        <f t="shared" si="12"/>
        <v>514.83000000000015</v>
      </c>
      <c r="CO26" s="13" t="s">
        <v>24</v>
      </c>
      <c r="CP26" s="19">
        <f>SUM(CP14:CP25)</f>
        <v>325.52</v>
      </c>
      <c r="CQ26" s="19">
        <f t="shared" ref="CQ26:CT26" si="13">SUM(CQ14:CQ25)</f>
        <v>271.81</v>
      </c>
      <c r="CR26" s="19">
        <f t="shared" si="13"/>
        <v>253.0499999999999</v>
      </c>
      <c r="CS26" s="19">
        <f t="shared" si="13"/>
        <v>275.25000000000006</v>
      </c>
      <c r="CT26" s="20">
        <f t="shared" si="13"/>
        <v>287.58</v>
      </c>
      <c r="CV26" s="13" t="s">
        <v>24</v>
      </c>
      <c r="CW26" s="19">
        <f>SUM(CW14:CW25)</f>
        <v>270.45000000000005</v>
      </c>
      <c r="CX26" s="19">
        <f t="shared" ref="CX26:DA26" si="14">SUM(CX14:CX25)</f>
        <v>215.74</v>
      </c>
      <c r="CY26" s="19">
        <f t="shared" si="14"/>
        <v>206.12999999999991</v>
      </c>
      <c r="CZ26" s="19">
        <f t="shared" si="14"/>
        <v>244.17000000000002</v>
      </c>
      <c r="DA26" s="20">
        <f t="shared" si="14"/>
        <v>258.83999999999997</v>
      </c>
      <c r="DC26" s="13" t="s">
        <v>24</v>
      </c>
      <c r="DD26" s="19">
        <f>SUM(DD14:DD25)</f>
        <v>413.01000000000022</v>
      </c>
      <c r="DE26" s="19">
        <f t="shared" ref="DE26:DH26" si="15">SUM(DE14:DE25)</f>
        <v>330.9500000000001</v>
      </c>
      <c r="DF26" s="19">
        <f t="shared" si="15"/>
        <v>339.53999999999985</v>
      </c>
      <c r="DG26" s="19">
        <f t="shared" si="15"/>
        <v>310.22999999999996</v>
      </c>
      <c r="DH26" s="20">
        <f t="shared" si="15"/>
        <v>303.00000000000006</v>
      </c>
      <c r="DJ26" s="13" t="s">
        <v>24</v>
      </c>
      <c r="DK26" s="19">
        <f>SUM(DK14:DK25)</f>
        <v>461.61999999999989</v>
      </c>
      <c r="DL26" s="19">
        <f t="shared" ref="DL26:DO26" si="16">SUM(DL14:DL25)</f>
        <v>350.0200000000001</v>
      </c>
      <c r="DM26" s="19">
        <f t="shared" si="16"/>
        <v>339.63000000000005</v>
      </c>
      <c r="DN26" s="19">
        <f t="shared" si="16"/>
        <v>310.26</v>
      </c>
      <c r="DO26" s="20">
        <f t="shared" si="16"/>
        <v>303.00000000000006</v>
      </c>
      <c r="DQ26" s="13" t="s">
        <v>24</v>
      </c>
      <c r="DR26" s="19">
        <f>SUM(DR14:DR25)</f>
        <v>419.07999999999993</v>
      </c>
      <c r="DS26" s="19">
        <f t="shared" ref="DS26:DV26" si="17">SUM(DS14:DS25)</f>
        <v>313.69</v>
      </c>
      <c r="DT26" s="19">
        <f t="shared" si="17"/>
        <v>268.13999999999993</v>
      </c>
      <c r="DU26" s="19">
        <f t="shared" si="17"/>
        <v>289.17000000000007</v>
      </c>
      <c r="DV26" s="20">
        <f t="shared" si="17"/>
        <v>300.72000000000003</v>
      </c>
      <c r="DX26" s="13" t="s">
        <v>24</v>
      </c>
      <c r="DY26" s="19">
        <f>SUM(DY14:DY25)</f>
        <v>2820942.0700000003</v>
      </c>
      <c r="DZ26" s="19">
        <f t="shared" ref="DZ26:EC26" si="18">SUM(DZ14:DZ25)</f>
        <v>2859221.1599999997</v>
      </c>
      <c r="EA26" s="19">
        <f t="shared" si="18"/>
        <v>3322315.5000000009</v>
      </c>
      <c r="EB26" s="19">
        <f t="shared" si="18"/>
        <v>4368805.6800000006</v>
      </c>
      <c r="EC26" s="20">
        <f t="shared" si="18"/>
        <v>4973277.96</v>
      </c>
      <c r="EE26" s="13" t="s">
        <v>24</v>
      </c>
      <c r="EF26" s="19">
        <f>SUM(EF14:EF25)</f>
        <v>157.95000000000002</v>
      </c>
      <c r="EG26" s="19">
        <f t="shared" ref="EG26:EJ26" si="19">SUM(EG14:EG25)</f>
        <v>120.76000000000003</v>
      </c>
      <c r="EH26" s="19">
        <f t="shared" si="19"/>
        <v>108.21000000000004</v>
      </c>
      <c r="EI26" s="19">
        <f t="shared" si="19"/>
        <v>156.78</v>
      </c>
      <c r="EJ26" s="20">
        <f t="shared" si="19"/>
        <v>171.47999999999993</v>
      </c>
      <c r="EL26" s="13" t="s">
        <v>24</v>
      </c>
      <c r="EM26" s="19">
        <f>SUM(EM14:EM25)</f>
        <v>462.78000000000009</v>
      </c>
      <c r="EN26" s="19">
        <f t="shared" ref="EN26:EQ26" si="20">SUM(EN14:EN25)</f>
        <v>392.04</v>
      </c>
      <c r="EO26" s="19">
        <f t="shared" si="20"/>
        <v>368.16000000000008</v>
      </c>
      <c r="EP26" s="19">
        <f t="shared" si="20"/>
        <v>416.25000000000006</v>
      </c>
      <c r="EQ26" s="20">
        <f t="shared" si="20"/>
        <v>412.2000000000001</v>
      </c>
      <c r="ES26" s="13" t="s">
        <v>24</v>
      </c>
      <c r="ET26" s="19">
        <f>SUM(ET14:ET25)</f>
        <v>517.31000000000006</v>
      </c>
      <c r="EU26" s="19">
        <f t="shared" ref="EU26:EX26" si="21">SUM(EU14:EU25)</f>
        <v>411.01</v>
      </c>
      <c r="EV26" s="19">
        <f t="shared" si="21"/>
        <v>379.05000000000007</v>
      </c>
      <c r="EW26" s="19">
        <f t="shared" si="21"/>
        <v>382.83000000000004</v>
      </c>
      <c r="EX26" s="20">
        <f t="shared" si="21"/>
        <v>396.83999999999992</v>
      </c>
    </row>
    <row r="27" spans="2:154" ht="15" thickBot="1" x14ac:dyDescent="0.35">
      <c r="B27" s="50" t="s">
        <v>68</v>
      </c>
      <c r="C27" s="51">
        <f>C26/12</f>
        <v>-85.335833333333326</v>
      </c>
      <c r="D27" s="51">
        <f t="shared" ref="D27:G27" si="22">D26/12</f>
        <v>-114.53499999999997</v>
      </c>
      <c r="E27" s="51">
        <f t="shared" si="22"/>
        <v>-135.9375</v>
      </c>
      <c r="F27" s="51">
        <f t="shared" si="22"/>
        <v>-158.73500000000001</v>
      </c>
      <c r="G27" s="52">
        <f t="shared" si="22"/>
        <v>-171.97499999999999</v>
      </c>
      <c r="I27" s="50" t="s">
        <v>68</v>
      </c>
      <c r="J27" s="51">
        <f>J26/12</f>
        <v>56.479166666666679</v>
      </c>
      <c r="K27" s="51">
        <f t="shared" ref="K27:N27" si="23">K26/12</f>
        <v>42.778333333333336</v>
      </c>
      <c r="L27" s="51">
        <f t="shared" si="23"/>
        <v>39.012499999999996</v>
      </c>
      <c r="M27" s="51">
        <f t="shared" si="23"/>
        <v>39.7575</v>
      </c>
      <c r="N27" s="52">
        <f t="shared" si="23"/>
        <v>37.360000000000007</v>
      </c>
      <c r="P27" s="50" t="s">
        <v>68</v>
      </c>
      <c r="Q27" s="51">
        <f>Q26/12</f>
        <v>60.383333333333326</v>
      </c>
      <c r="R27" s="51">
        <f t="shared" ref="R27:U27" si="24">R26/12</f>
        <v>43.638333333333328</v>
      </c>
      <c r="S27" s="51">
        <f t="shared" si="24"/>
        <v>38.582499999999996</v>
      </c>
      <c r="T27" s="51">
        <f t="shared" si="24"/>
        <v>38.287499999999987</v>
      </c>
      <c r="U27" s="52">
        <f t="shared" si="24"/>
        <v>40.930000000000007</v>
      </c>
      <c r="W27" s="50" t="s">
        <v>68</v>
      </c>
      <c r="X27" s="51">
        <f>X26/12</f>
        <v>52.531666666666673</v>
      </c>
      <c r="Y27" s="51">
        <f t="shared" ref="Y27:AB27" si="25">Y26/12</f>
        <v>42.819999999999993</v>
      </c>
      <c r="Z27" s="51">
        <f t="shared" si="25"/>
        <v>36.364999999999995</v>
      </c>
      <c r="AA27" s="51">
        <f t="shared" si="25"/>
        <v>47.16</v>
      </c>
      <c r="AB27" s="52">
        <f t="shared" si="25"/>
        <v>47.272500000000008</v>
      </c>
      <c r="AD27" s="50" t="s">
        <v>68</v>
      </c>
      <c r="AE27" s="51">
        <f>AE26/12</f>
        <v>41.70750000000001</v>
      </c>
      <c r="AF27" s="51">
        <f t="shared" ref="AF27:AI27" si="26">AF26/12</f>
        <v>30.08</v>
      </c>
      <c r="AG27" s="51">
        <f t="shared" si="26"/>
        <v>27.525000000000002</v>
      </c>
      <c r="AH27" s="51">
        <f t="shared" si="26"/>
        <v>24.047499999999999</v>
      </c>
      <c r="AI27" s="52">
        <f t="shared" si="26"/>
        <v>25.022499999999997</v>
      </c>
      <c r="AK27" s="50" t="s">
        <v>68</v>
      </c>
      <c r="AL27" s="51">
        <f>AL26/12</f>
        <v>81.589166666666657</v>
      </c>
      <c r="AM27" s="51">
        <f t="shared" ref="AM27:AP27" si="27">AM26/12</f>
        <v>64.516666666666666</v>
      </c>
      <c r="AN27" s="51">
        <f t="shared" si="27"/>
        <v>41.339999999999996</v>
      </c>
      <c r="AO27" s="51">
        <f t="shared" si="27"/>
        <v>41.082499999999989</v>
      </c>
      <c r="AP27" s="52">
        <f t="shared" si="27"/>
        <v>42.032499999999992</v>
      </c>
      <c r="AR27" s="50" t="s">
        <v>68</v>
      </c>
      <c r="AS27" s="51">
        <f>AS26/12</f>
        <v>40.496666666666663</v>
      </c>
      <c r="AT27" s="51">
        <f t="shared" ref="AT27:AW27" si="28">AT26/12</f>
        <v>31.765000000000004</v>
      </c>
      <c r="AU27" s="51">
        <f t="shared" si="28"/>
        <v>29.749999999999986</v>
      </c>
      <c r="AV27" s="51">
        <f t="shared" si="28"/>
        <v>31.565000000000008</v>
      </c>
      <c r="AW27" s="52">
        <f t="shared" si="28"/>
        <v>32.289999999999985</v>
      </c>
      <c r="AY27" s="50" t="s">
        <v>68</v>
      </c>
      <c r="AZ27" s="51">
        <f>AZ26/12</f>
        <v>51.495833333333337</v>
      </c>
      <c r="BA27" s="51">
        <f t="shared" ref="BA27:BD27" si="29">BA26/12</f>
        <v>40.601666666666652</v>
      </c>
      <c r="BB27" s="51">
        <f t="shared" si="29"/>
        <v>37.719999999999992</v>
      </c>
      <c r="BC27" s="51">
        <f t="shared" si="29"/>
        <v>34.644999999999989</v>
      </c>
      <c r="BD27" s="52">
        <f t="shared" si="29"/>
        <v>38.549999999999997</v>
      </c>
      <c r="BF27" s="50" t="s">
        <v>68</v>
      </c>
      <c r="BG27" s="51">
        <f>BG26/12</f>
        <v>43.245833333333337</v>
      </c>
      <c r="BH27" s="51">
        <f t="shared" ref="BH27:BK27" si="30">BH26/12</f>
        <v>31.927500000000009</v>
      </c>
      <c r="BI27" s="51">
        <f t="shared" si="30"/>
        <v>29.267500000000002</v>
      </c>
      <c r="BJ27" s="51">
        <f t="shared" si="30"/>
        <v>29.932500000000001</v>
      </c>
      <c r="BK27" s="52">
        <f t="shared" si="30"/>
        <v>29.445000000000004</v>
      </c>
      <c r="BM27" s="50" t="s">
        <v>68</v>
      </c>
      <c r="BN27" s="51">
        <f>BN26/12</f>
        <v>52.31166666666666</v>
      </c>
      <c r="BO27" s="51">
        <f t="shared" ref="BO27:BR27" si="31">BO26/12</f>
        <v>38.61583333333332</v>
      </c>
      <c r="BP27" s="51">
        <f t="shared" si="31"/>
        <v>37.118333333333325</v>
      </c>
      <c r="BQ27" s="51">
        <f t="shared" si="31"/>
        <v>39.909999999999997</v>
      </c>
      <c r="BR27" s="52">
        <f t="shared" si="31"/>
        <v>40.049999999999997</v>
      </c>
      <c r="BT27" s="50" t="s">
        <v>68</v>
      </c>
      <c r="BU27" s="51">
        <f>BU26/12</f>
        <v>29.4025</v>
      </c>
      <c r="BV27" s="51">
        <f t="shared" ref="BV27:BY27" si="32">BV26/12</f>
        <v>25.092500000000001</v>
      </c>
      <c r="BW27" s="51">
        <f t="shared" si="32"/>
        <v>22.58</v>
      </c>
      <c r="BX27" s="51">
        <f t="shared" si="32"/>
        <v>21.327499999999997</v>
      </c>
      <c r="BY27" s="52">
        <f t="shared" si="32"/>
        <v>22.990000000000006</v>
      </c>
      <c r="CA27" s="50" t="s">
        <v>68</v>
      </c>
      <c r="CB27" s="51">
        <f>CB26/12</f>
        <v>18.049999999999997</v>
      </c>
      <c r="CC27" s="51">
        <f t="shared" ref="CC27:CF27" si="33">CC26/12</f>
        <v>14.910833333333334</v>
      </c>
      <c r="CD27" s="51">
        <f t="shared" si="33"/>
        <v>13.447499999999998</v>
      </c>
      <c r="CE27" s="51">
        <f t="shared" si="33"/>
        <v>19.315000000000001</v>
      </c>
      <c r="CF27" s="52">
        <f t="shared" si="33"/>
        <v>19.912500000000005</v>
      </c>
      <c r="CH27" s="50" t="s">
        <v>68</v>
      </c>
      <c r="CI27" s="51">
        <f>CI26/12</f>
        <v>29.745000000000001</v>
      </c>
      <c r="CJ27" s="51">
        <f t="shared" ref="CJ27:CM27" si="34">CJ26/12</f>
        <v>22.97</v>
      </c>
      <c r="CK27" s="51">
        <f t="shared" si="34"/>
        <v>20.952499999999997</v>
      </c>
      <c r="CL27" s="51">
        <f t="shared" si="34"/>
        <v>40.595000000000006</v>
      </c>
      <c r="CM27" s="52">
        <f t="shared" si="34"/>
        <v>42.902500000000011</v>
      </c>
      <c r="CO27" s="50" t="s">
        <v>68</v>
      </c>
      <c r="CP27" s="51">
        <f>CP26/12</f>
        <v>27.126666666666665</v>
      </c>
      <c r="CQ27" s="51">
        <f t="shared" ref="CQ27:CT27" si="35">CQ26/12</f>
        <v>22.650833333333335</v>
      </c>
      <c r="CR27" s="51">
        <f t="shared" si="35"/>
        <v>21.087499999999991</v>
      </c>
      <c r="CS27" s="51">
        <f t="shared" si="35"/>
        <v>22.937500000000004</v>
      </c>
      <c r="CT27" s="52">
        <f t="shared" si="35"/>
        <v>23.965</v>
      </c>
      <c r="CV27" s="50" t="s">
        <v>68</v>
      </c>
      <c r="CW27" s="51">
        <f>CW26/12</f>
        <v>22.537500000000005</v>
      </c>
      <c r="CX27" s="51">
        <f t="shared" ref="CX27:DA27" si="36">CX26/12</f>
        <v>17.978333333333335</v>
      </c>
      <c r="CY27" s="51">
        <f t="shared" si="36"/>
        <v>17.177499999999991</v>
      </c>
      <c r="CZ27" s="51">
        <f t="shared" si="36"/>
        <v>20.3475</v>
      </c>
      <c r="DA27" s="52">
        <f t="shared" si="36"/>
        <v>21.569999999999997</v>
      </c>
      <c r="DC27" s="50" t="s">
        <v>68</v>
      </c>
      <c r="DD27" s="51">
        <f>DD26/12</f>
        <v>34.417500000000018</v>
      </c>
      <c r="DE27" s="51">
        <f t="shared" ref="DE27:DH27" si="37">DE26/12</f>
        <v>27.579166666666676</v>
      </c>
      <c r="DF27" s="51">
        <f t="shared" si="37"/>
        <v>28.294999999999987</v>
      </c>
      <c r="DG27" s="51">
        <f t="shared" si="37"/>
        <v>25.852499999999996</v>
      </c>
      <c r="DH27" s="52">
        <f t="shared" si="37"/>
        <v>25.250000000000004</v>
      </c>
      <c r="DJ27" s="50" t="s">
        <v>68</v>
      </c>
      <c r="DK27" s="51">
        <f>DK26/12</f>
        <v>38.468333333333327</v>
      </c>
      <c r="DL27" s="51">
        <f t="shared" ref="DL27:DO27" si="38">DL26/12</f>
        <v>29.16833333333334</v>
      </c>
      <c r="DM27" s="51">
        <f t="shared" si="38"/>
        <v>28.302500000000006</v>
      </c>
      <c r="DN27" s="51">
        <f t="shared" si="38"/>
        <v>25.855</v>
      </c>
      <c r="DO27" s="52">
        <f t="shared" si="38"/>
        <v>25.250000000000004</v>
      </c>
      <c r="DQ27" s="50" t="s">
        <v>68</v>
      </c>
      <c r="DR27" s="51">
        <f>DR26/12</f>
        <v>34.923333333333325</v>
      </c>
      <c r="DS27" s="51">
        <f t="shared" ref="DS27:DV27" si="39">DS26/12</f>
        <v>26.140833333333333</v>
      </c>
      <c r="DT27" s="51">
        <f t="shared" si="39"/>
        <v>22.344999999999995</v>
      </c>
      <c r="DU27" s="51">
        <f t="shared" si="39"/>
        <v>24.097500000000007</v>
      </c>
      <c r="DV27" s="52">
        <f t="shared" si="39"/>
        <v>25.060000000000002</v>
      </c>
      <c r="DX27" s="50" t="s">
        <v>68</v>
      </c>
      <c r="DY27" s="51">
        <f>DY26/12</f>
        <v>235078.50583333336</v>
      </c>
      <c r="DZ27" s="51">
        <f t="shared" ref="DZ27:EC27" si="40">DZ26/12</f>
        <v>238268.42999999996</v>
      </c>
      <c r="EA27" s="51">
        <f t="shared" si="40"/>
        <v>276859.62500000006</v>
      </c>
      <c r="EB27" s="51">
        <f t="shared" si="40"/>
        <v>364067.14000000007</v>
      </c>
      <c r="EC27" s="52">
        <f t="shared" si="40"/>
        <v>414439.83</v>
      </c>
      <c r="EE27" s="50" t="s">
        <v>68</v>
      </c>
      <c r="EF27" s="51">
        <f>EF26/12</f>
        <v>13.162500000000001</v>
      </c>
      <c r="EG27" s="51">
        <f t="shared" ref="EG27:EJ27" si="41">EG26/12</f>
        <v>10.063333333333336</v>
      </c>
      <c r="EH27" s="51">
        <f t="shared" si="41"/>
        <v>9.0175000000000036</v>
      </c>
      <c r="EI27" s="51">
        <f t="shared" si="41"/>
        <v>13.065</v>
      </c>
      <c r="EJ27" s="52">
        <f t="shared" si="41"/>
        <v>14.289999999999994</v>
      </c>
      <c r="EL27" s="50" t="s">
        <v>68</v>
      </c>
      <c r="EM27" s="51">
        <f>EM26/12</f>
        <v>38.565000000000005</v>
      </c>
      <c r="EN27" s="51">
        <f t="shared" ref="EN27:EQ27" si="42">EN26/12</f>
        <v>32.67</v>
      </c>
      <c r="EO27" s="51">
        <f t="shared" si="42"/>
        <v>30.680000000000007</v>
      </c>
      <c r="EP27" s="51">
        <f t="shared" si="42"/>
        <v>34.687500000000007</v>
      </c>
      <c r="EQ27" s="52">
        <f t="shared" si="42"/>
        <v>34.350000000000009</v>
      </c>
      <c r="ES27" s="50" t="s">
        <v>68</v>
      </c>
      <c r="ET27" s="51">
        <f>ET26/12</f>
        <v>43.109166666666674</v>
      </c>
      <c r="EU27" s="51">
        <f t="shared" ref="EU27:EX27" si="43">EU26/12</f>
        <v>34.250833333333333</v>
      </c>
      <c r="EV27" s="51">
        <f t="shared" si="43"/>
        <v>31.587500000000006</v>
      </c>
      <c r="EW27" s="51">
        <f t="shared" si="43"/>
        <v>31.902500000000003</v>
      </c>
      <c r="EX27" s="52">
        <f t="shared" si="43"/>
        <v>33.069999999999993</v>
      </c>
    </row>
    <row r="28" spans="2:154" ht="57.6" x14ac:dyDescent="0.3">
      <c r="B28" s="53" t="s">
        <v>35</v>
      </c>
      <c r="C28" s="54">
        <f>(C27-C$9)/C$9</f>
        <v>-0.37574372104364789</v>
      </c>
      <c r="D28" s="54">
        <f>(D26-C26)/C26</f>
        <v>0.34216770993037282</v>
      </c>
      <c r="E28" s="54">
        <f>(E26-D26)/D26</f>
        <v>0.18686427729515029</v>
      </c>
      <c r="F28" s="54">
        <f>(F26-E26)/E26</f>
        <v>0.16770574712643688</v>
      </c>
      <c r="G28" s="55">
        <f>(G26-F26)/F26</f>
        <v>8.3409456011591457E-2</v>
      </c>
      <c r="I28" s="53" t="s">
        <v>35</v>
      </c>
      <c r="J28" s="54">
        <f>(J27-J$9)/J$9</f>
        <v>0.51215975011155757</v>
      </c>
      <c r="K28" s="54">
        <f>(K26-J26)/J26</f>
        <v>-0.24258207303578022</v>
      </c>
      <c r="L28" s="54">
        <f>(L26-K26)/K26</f>
        <v>-8.8031324268516092E-2</v>
      </c>
      <c r="M28" s="54">
        <f>(M26-L26)/L26</f>
        <v>1.9096443447612941E-2</v>
      </c>
      <c r="N28" s="55">
        <f>(N26-M26)/M26</f>
        <v>-6.0303087467773103E-2</v>
      </c>
      <c r="P28" s="53" t="s">
        <v>35</v>
      </c>
      <c r="Q28" s="54">
        <f>(Q27-Q$9)/Q$9</f>
        <v>0.55587048011680806</v>
      </c>
      <c r="R28" s="54">
        <f>(R26-Q26)/Q26</f>
        <v>-0.2773116202042506</v>
      </c>
      <c r="S28" s="54">
        <f>(S26-R26)/R26</f>
        <v>-0.11585761753809727</v>
      </c>
      <c r="T28" s="54">
        <f>(T26-S26)/S26</f>
        <v>-7.6459534763172734E-3</v>
      </c>
      <c r="U28" s="55">
        <f>(U26-T26)/T26</f>
        <v>6.9017303297421437E-2</v>
      </c>
      <c r="W28" s="53" t="s">
        <v>35</v>
      </c>
      <c r="X28" s="54">
        <f>(X27-X$9)/X$9</f>
        <v>0.58323287120755529</v>
      </c>
      <c r="Y28" s="54">
        <f>(Y26-X26)/X26</f>
        <v>-0.18487261651702175</v>
      </c>
      <c r="Z28" s="54">
        <f>(Z26-Y26)/Y26</f>
        <v>-0.15074731433909386</v>
      </c>
      <c r="AA28" s="54">
        <f>(AA26-Z26)/Z26</f>
        <v>0.29685136807369733</v>
      </c>
      <c r="AB28" s="55">
        <f>(AB26-AA26)/AA26</f>
        <v>2.3854961832063481E-3</v>
      </c>
      <c r="AD28" s="53" t="s">
        <v>35</v>
      </c>
      <c r="AE28" s="54">
        <f>(AE27-AE$9)/AE$9</f>
        <v>0.58523375142531409</v>
      </c>
      <c r="AF28" s="54">
        <f>(AF26-AE26)/AE26</f>
        <v>-0.27878678894683234</v>
      </c>
      <c r="AG28" s="54">
        <f>(AG26-AF26)/AF26</f>
        <v>-8.4940159574468002E-2</v>
      </c>
      <c r="AH28" s="54">
        <f>(AH26-AG26)/AG26</f>
        <v>-0.12633969118982749</v>
      </c>
      <c r="AI28" s="55">
        <f>(AI26-AH26)/AH26</f>
        <v>4.0544755172055268E-2</v>
      </c>
      <c r="AK28" s="53" t="s">
        <v>35</v>
      </c>
      <c r="AL28" s="54">
        <f>(AL27-AL$9)/AL$9</f>
        <v>0.98320774590828008</v>
      </c>
      <c r="AM28" s="54">
        <f>(AM26-AL26)/AL26</f>
        <v>-0.20924959400247153</v>
      </c>
      <c r="AN28" s="54">
        <f>(AN26-AM26)/AM26</f>
        <v>-0.35923533970550253</v>
      </c>
      <c r="AO28" s="54">
        <f>(AO26-AN26)/AN26</f>
        <v>-6.2288340590229176E-3</v>
      </c>
      <c r="AP28" s="55">
        <f>(AP26-AO26)/AO26</f>
        <v>2.3124201302257612E-2</v>
      </c>
      <c r="AR28" s="53" t="s">
        <v>35</v>
      </c>
      <c r="AS28" s="54">
        <f>(AS27-AS$9)/AS$9</f>
        <v>0.35576386563999568</v>
      </c>
      <c r="AT28" s="54">
        <f>(AT26-AS26)/AS26</f>
        <v>-0.21561445386451544</v>
      </c>
      <c r="AU28" s="54">
        <f>(AU26-AT26)/AT26</f>
        <v>-6.3434597827798492E-2</v>
      </c>
      <c r="AV28" s="54">
        <f>(AV26-AU26)/AU26</f>
        <v>6.100840336134529E-2</v>
      </c>
      <c r="AW28" s="55">
        <f>(AW26-AV26)/AV26</f>
        <v>2.2968477744336295E-2</v>
      </c>
      <c r="AY28" s="53" t="s">
        <v>35</v>
      </c>
      <c r="AZ28" s="54">
        <f>(AZ27-AZ$9)/AZ$9</f>
        <v>0.33755411255411288</v>
      </c>
      <c r="BA28" s="54">
        <f>(BA26-AZ26)/AZ26</f>
        <v>-0.21155433287482836</v>
      </c>
      <c r="BB28" s="54">
        <f>(BB26-BA26)/BA26</f>
        <v>-7.0974097943434053E-2</v>
      </c>
      <c r="BC28" s="54">
        <f>(BC26-BB26)/BB26</f>
        <v>-8.1521739130434867E-2</v>
      </c>
      <c r="BD28" s="55">
        <f>(BD26-BC26)/BC26</f>
        <v>0.11271467744263261</v>
      </c>
      <c r="BF28" s="53" t="s">
        <v>35</v>
      </c>
      <c r="BG28" s="54">
        <f>(BG27-BG$9)/BG$9</f>
        <v>0.47849002849002842</v>
      </c>
      <c r="BH28" s="54">
        <f>(BH26-BG26)/BG26</f>
        <v>-0.26172078234897372</v>
      </c>
      <c r="BI28" s="54">
        <f>(BI26-BH26)/BH26</f>
        <v>-8.3313757732362548E-2</v>
      </c>
      <c r="BJ28" s="54">
        <f>(BJ26-BI26)/BI26</f>
        <v>2.2721448705902338E-2</v>
      </c>
      <c r="BK28" s="55">
        <f>(BK26-BJ26)/BJ26</f>
        <v>-1.6286644951139972E-2</v>
      </c>
      <c r="BM28" s="53" t="s">
        <v>35</v>
      </c>
      <c r="BN28" s="54">
        <f>(BN27-BN$9)/BN$9</f>
        <v>0.48023957743821916</v>
      </c>
      <c r="BO28" s="54">
        <f>(BO26-BN26)/BN26</f>
        <v>-0.2618122152483513</v>
      </c>
      <c r="BP28" s="54">
        <f>(BP26-BO26)/BO26</f>
        <v>-3.877942985390271E-2</v>
      </c>
      <c r="BQ28" s="54">
        <f>(BQ26-BP26)/BP26</f>
        <v>7.5209914238247189E-2</v>
      </c>
      <c r="BR28" s="55">
        <f>(BR26-BQ26)/BQ26</f>
        <v>3.5078927587071057E-3</v>
      </c>
      <c r="BT28" s="53" t="s">
        <v>35</v>
      </c>
      <c r="BU28" s="54">
        <f>(BU27-BU$9)/BU$9</f>
        <v>0.36501857010213562</v>
      </c>
      <c r="BV28" s="54">
        <f>(BV26-BU26)/BU26</f>
        <v>-0.14658617464501311</v>
      </c>
      <c r="BW28" s="54">
        <f>(BW26-BV26)/BV26</f>
        <v>-0.1001295207731395</v>
      </c>
      <c r="BX28" s="54">
        <f>(BX26-BW26)/BW26</f>
        <v>-5.5469441984056699E-2</v>
      </c>
      <c r="BY28" s="55">
        <f>(BY26-BX26)/BX26</f>
        <v>7.7951002227171787E-2</v>
      </c>
      <c r="CA28" s="53" t="s">
        <v>35</v>
      </c>
      <c r="CB28" s="54">
        <f>(CB27-CB$9)/CB$9</f>
        <v>0.52966101694915246</v>
      </c>
      <c r="CC28" s="54">
        <f>(CC26-CB26)/CB26</f>
        <v>-0.17391505078485672</v>
      </c>
      <c r="CD28" s="54">
        <f>(CD26-CC26)/CC26</f>
        <v>-9.8138937014475097E-2</v>
      </c>
      <c r="CE28" s="54">
        <f>(CE26-CD26)/CD26</f>
        <v>0.43632645473136294</v>
      </c>
      <c r="CF28" s="55">
        <f>(CF26-CE26)/CE26</f>
        <v>3.0934506859953595E-2</v>
      </c>
      <c r="CH28" s="53" t="s">
        <v>35</v>
      </c>
      <c r="CI28" s="54">
        <f>(CI27-CI$9)/CI$9</f>
        <v>0.54921875000000042</v>
      </c>
      <c r="CJ28" s="54">
        <f>(CJ26-CI26)/CI26</f>
        <v>-0.22776937300386624</v>
      </c>
      <c r="CK28" s="54">
        <f>(CK26-CJ26)/CJ26</f>
        <v>-8.7831954723552597E-2</v>
      </c>
      <c r="CL28" s="54">
        <f>(CL26-CK26)/CK26</f>
        <v>0.93747762796802347</v>
      </c>
      <c r="CM28" s="55">
        <f>(CM26-CL26)/CL26</f>
        <v>5.6841975612760415E-2</v>
      </c>
      <c r="CO28" s="53" t="s">
        <v>35</v>
      </c>
      <c r="CP28" s="54">
        <f>(CP27-CP$9)/CP$9</f>
        <v>0.40990990990991044</v>
      </c>
      <c r="CQ28" s="54">
        <f>(CQ26-CP26)/CP26</f>
        <v>-0.16499754239370848</v>
      </c>
      <c r="CR28" s="54">
        <f>(CR26-CQ26)/CQ26</f>
        <v>-6.9018799896987254E-2</v>
      </c>
      <c r="CS28" s="54">
        <f>(CS26-CR26)/CR26</f>
        <v>8.7729697688204572E-2</v>
      </c>
      <c r="CT28" s="55">
        <f>(CT26-CS26)/CS26</f>
        <v>4.4795640326975202E-2</v>
      </c>
      <c r="CV28" s="53" t="s">
        <v>35</v>
      </c>
      <c r="CW28" s="54">
        <f>(CW27-CW$9)/CW$9</f>
        <v>0.34632616487455237</v>
      </c>
      <c r="CX28" s="54">
        <f>(CX26-CW26)/CW26</f>
        <v>-0.20229247550379009</v>
      </c>
      <c r="CY28" s="54">
        <f>(CY26-CX26)/CX26</f>
        <v>-4.4544358950589127E-2</v>
      </c>
      <c r="CZ28" s="54">
        <f>(CZ26-CY26)/CY26</f>
        <v>0.18454373453645817</v>
      </c>
      <c r="DA28" s="55">
        <f>(DA26-CZ26)/CZ26</f>
        <v>6.008109104312552E-2</v>
      </c>
      <c r="DC28" s="53" t="s">
        <v>35</v>
      </c>
      <c r="DD28" s="54">
        <f>(DD27-DD$9)/DD$9</f>
        <v>0.22395092460881996</v>
      </c>
      <c r="DE28" s="54">
        <f>(DE26-DD26)/DD26</f>
        <v>-0.19868768310694673</v>
      </c>
      <c r="DF28" s="54">
        <f>(DF26-DE26)/DE26</f>
        <v>2.5955582414261203E-2</v>
      </c>
      <c r="DG28" s="54">
        <f>(DG26-DF26)/DF26</f>
        <v>-8.6322671850149912E-2</v>
      </c>
      <c r="DH28" s="55">
        <f>(DH26-DG26)/DG26</f>
        <v>-2.3305289623827177E-2</v>
      </c>
      <c r="DJ28" s="53" t="s">
        <v>35</v>
      </c>
      <c r="DK28" s="54">
        <f>(DK27-DK$9)/DK$9</f>
        <v>0.36800616405879533</v>
      </c>
      <c r="DL28" s="54">
        <f>(DL26-DK26)/DK26</f>
        <v>-0.24175728954551323</v>
      </c>
      <c r="DM28" s="54">
        <f>(DM26-DL26)/DL26</f>
        <v>-2.9684018056111195E-2</v>
      </c>
      <c r="DN28" s="54">
        <f>(DN26-DM26)/DM26</f>
        <v>-8.6476459676707168E-2</v>
      </c>
      <c r="DO28" s="55">
        <f>(DO26-DN26)/DN26</f>
        <v>-2.3399729259330673E-2</v>
      </c>
      <c r="DQ28" s="53" t="s">
        <v>35</v>
      </c>
      <c r="DR28" s="54">
        <f>(DR27-DR$9)/DR$9</f>
        <v>0.74966599866399475</v>
      </c>
      <c r="DS28" s="54">
        <f>(DS26-DR26)/DR26</f>
        <v>-0.2514794311348667</v>
      </c>
      <c r="DT28" s="54">
        <f>(DT26-DS26)/DS26</f>
        <v>-0.14520705154770655</v>
      </c>
      <c r="DU28" s="54">
        <f>(DU26-DT26)/DT26</f>
        <v>7.8429178787201265E-2</v>
      </c>
      <c r="DV28" s="55">
        <f>(DV26-DU26)/DU26</f>
        <v>3.9941902687000562E-2</v>
      </c>
      <c r="DX28" s="53" t="s">
        <v>35</v>
      </c>
      <c r="DY28" s="54">
        <f>(DY27-DY$9)/DY$9</f>
        <v>-0.15406197016457746</v>
      </c>
      <c r="DZ28" s="54">
        <f>(DZ26-DY26)/DY26</f>
        <v>1.3569612225322792E-2</v>
      </c>
      <c r="EA28" s="54">
        <f>(EA26-DZ26)/DZ26</f>
        <v>0.16196520453842797</v>
      </c>
      <c r="EB28" s="54">
        <f>(EB26-EA26)/EA26</f>
        <v>0.31498820024768853</v>
      </c>
      <c r="EC28" s="55">
        <f>(EC26-EB26)/EB26</f>
        <v>0.13836099022834067</v>
      </c>
      <c r="EE28" s="53" t="s">
        <v>35</v>
      </c>
      <c r="EF28" s="54">
        <f>(EF27-EF$9)/EF$9</f>
        <v>0.57070405727923601</v>
      </c>
      <c r="EG28" s="54">
        <f>(EG26-EF26)/EF26</f>
        <v>-0.23545425767647976</v>
      </c>
      <c r="EH28" s="54">
        <f>(EH26-EG26)/EG26</f>
        <v>-0.10392514077509103</v>
      </c>
      <c r="EI28" s="54">
        <f>(EI26-EH26)/EH26</f>
        <v>0.44884945938452958</v>
      </c>
      <c r="EJ28" s="55">
        <f>(EJ26-EI26)/EI26</f>
        <v>9.3761959433600786E-2</v>
      </c>
      <c r="EL28" s="53" t="s">
        <v>35</v>
      </c>
      <c r="EM28" s="54">
        <f>(EM27-EM$9)/EM$9</f>
        <v>0.27193271767810029</v>
      </c>
      <c r="EN28" s="54">
        <f>(EN26-EM26)/EM26</f>
        <v>-0.15285880980163372</v>
      </c>
      <c r="EO28" s="54">
        <f>(EO26-EN26)/EN26</f>
        <v>-6.0912151821242572E-2</v>
      </c>
      <c r="EP28" s="54">
        <f>(EP26-EO26)/EO26</f>
        <v>0.1306225554106909</v>
      </c>
      <c r="EQ28" s="55">
        <f>(EQ26-EP26)/EP26</f>
        <v>-9.7297297297296199E-3</v>
      </c>
      <c r="ES28" s="53" t="s">
        <v>35</v>
      </c>
      <c r="ET28" s="54">
        <f>(ET27-ET$9)/ET$9</f>
        <v>0.34926969222743898</v>
      </c>
      <c r="EU28" s="54">
        <f>(EU26-ET26)/ET26</f>
        <v>-0.20548607218109075</v>
      </c>
      <c r="EV28" s="54">
        <f>(EV26-EU26)/EU26</f>
        <v>-7.7759665214958085E-2</v>
      </c>
      <c r="EW28" s="54">
        <f>(EW26-EV26)/EV26</f>
        <v>9.9722991689749959E-3</v>
      </c>
      <c r="EX28" s="55">
        <f>(EX26-EW26)/EW26</f>
        <v>3.6595878065981968E-2</v>
      </c>
    </row>
    <row r="29" spans="2:154" ht="87" thickBot="1" x14ac:dyDescent="0.35">
      <c r="B29" s="27" t="s">
        <v>64</v>
      </c>
      <c r="C29" s="56">
        <f>(C27-C$9)/C$9</f>
        <v>-0.37574372104364789</v>
      </c>
      <c r="D29" s="56">
        <f>(D27-C$9)/C$9</f>
        <v>-0.16214337966349687</v>
      </c>
      <c r="E29" s="56">
        <f>(E27-C$9)/C$9</f>
        <v>-5.5779078273590979E-3</v>
      </c>
      <c r="F29" s="56">
        <f>(F27-C$9)/C$9</f>
        <v>0.16119239209948813</v>
      </c>
      <c r="G29" s="57">
        <f>(G27-C$9)/C$9</f>
        <v>0.25804681784930511</v>
      </c>
      <c r="I29" s="27" t="s">
        <v>64</v>
      </c>
      <c r="J29" s="56">
        <f>(J27-J$9)/J$9</f>
        <v>0.51215975011155757</v>
      </c>
      <c r="K29" s="56">
        <f>(K27-J$9)/J$9</f>
        <v>0.1453369031682285</v>
      </c>
      <c r="L29" s="56">
        <f>(L27-J$9)/J$9</f>
        <v>4.4511378848728092E-2</v>
      </c>
      <c r="M29" s="56">
        <f>(M27-J$9)/J$9</f>
        <v>6.4457831325301168E-2</v>
      </c>
      <c r="N29" s="57">
        <f>(N27-J$9)/J$9</f>
        <v>2.6773761713534444E-4</v>
      </c>
      <c r="P29" s="27" t="s">
        <v>64</v>
      </c>
      <c r="Q29" s="56">
        <f>(Q27-Q$9)/Q$9</f>
        <v>0.55587048011680806</v>
      </c>
      <c r="R29" s="56">
        <f>(R27-Q$9)/Q$9</f>
        <v>0.12440951644765075</v>
      </c>
      <c r="S29" s="56">
        <f>(S27-Q$9)/Q$9</f>
        <v>-5.8618912651380115E-3</v>
      </c>
      <c r="T29" s="56">
        <f>(T27-Q$9)/Q$9</f>
        <v>-1.3463024993558748E-2</v>
      </c>
      <c r="U29" s="57">
        <f>(U27-Q$9)/Q$9</f>
        <v>5.4625096624581405E-2</v>
      </c>
      <c r="W29" s="27" t="s">
        <v>64</v>
      </c>
      <c r="X29" s="56">
        <f>(X27-X$9)/X$9</f>
        <v>0.58323287120755529</v>
      </c>
      <c r="Y29" s="56">
        <f>(Y27-X$9)/X$9</f>
        <v>0.2905364677516577</v>
      </c>
      <c r="Z29" s="56">
        <f>(Z27-X$9)/X$9</f>
        <v>9.599156118143469E-2</v>
      </c>
      <c r="AA29" s="56">
        <f>(AA27-X$9)/X$9</f>
        <v>0.4213381555153709</v>
      </c>
      <c r="AB29" s="57">
        <f>(AB27-X$9)/X$9</f>
        <v>0.42472875226039841</v>
      </c>
      <c r="AD29" s="27" t="s">
        <v>64</v>
      </c>
      <c r="AE29" s="56">
        <f>(AE27-AE$9)/AE$9</f>
        <v>0.58523375142531409</v>
      </c>
      <c r="AF29" s="56">
        <f>(AF27-AE$9)/AE$9</f>
        <v>0.14329152413530977</v>
      </c>
      <c r="AG29" s="56">
        <f>(AG27-AE$9)/AE$9</f>
        <v>4.6180159635119858E-2</v>
      </c>
      <c r="AH29" s="56">
        <f>(AH27-AE$9)/AE$9</f>
        <v>-8.5993918662105637E-2</v>
      </c>
      <c r="AI29" s="57">
        <f>(AI27-AE$9)/AE$9</f>
        <v>-4.8935765868491125E-2</v>
      </c>
      <c r="AK29" s="27" t="s">
        <v>64</v>
      </c>
      <c r="AL29" s="56">
        <f>(AL27-AL$9)/AL$9</f>
        <v>0.98320774590828008</v>
      </c>
      <c r="AM29" s="56">
        <f>(AM27-AL$9)/AL$9</f>
        <v>0.56822233025441549</v>
      </c>
      <c r="AN29" s="56">
        <f>(AN27-AL$9)/AL$9</f>
        <v>4.8614487117158139E-3</v>
      </c>
      <c r="AO29" s="56">
        <f>(AO27-AL$9)/AL$9</f>
        <v>-1.3976665046188321E-3</v>
      </c>
      <c r="AP29" s="57">
        <f>(AP27-AL$9)/AL$9</f>
        <v>2.1694214876032666E-2</v>
      </c>
      <c r="AR29" s="27" t="s">
        <v>64</v>
      </c>
      <c r="AS29" s="56">
        <f>(AS27-AS$9)/AS$9</f>
        <v>0.35576386563999568</v>
      </c>
      <c r="AT29" s="56">
        <f>(AT27-AS$9)/AS$9</f>
        <v>6.3441580180783747E-2</v>
      </c>
      <c r="AU29" s="56">
        <f>(AU27-AS$9)/AS$9</f>
        <v>-4.0174087713427563E-3</v>
      </c>
      <c r="AV29" s="56">
        <f>(AV27-AS$9)/AS$9</f>
        <v>5.6745898895213087E-2</v>
      </c>
      <c r="AW29" s="57">
        <f>(AW27-AS$9)/AS$9</f>
        <v>8.1017743555406474E-2</v>
      </c>
      <c r="AY29" s="27" t="s">
        <v>64</v>
      </c>
      <c r="AZ29" s="56">
        <f>(AZ27-AZ$9)/AZ$9</f>
        <v>0.33755411255411288</v>
      </c>
      <c r="BA29" s="56">
        <f>(BA27-AZ$9)/AZ$9</f>
        <v>5.4588744588744409E-2</v>
      </c>
      <c r="BB29" s="56">
        <f>(BB27-AZ$9)/AZ$9</f>
        <v>-2.0259740259740294E-2</v>
      </c>
      <c r="BC29" s="56">
        <f>(BC27-AZ$9)/AZ$9</f>
        <v>-0.10012987012987025</v>
      </c>
      <c r="BD29" s="57">
        <f>(BD27-AZ$9)/AZ$9</f>
        <v>1.2987012987014097E-3</v>
      </c>
      <c r="BF29" s="27" t="s">
        <v>64</v>
      </c>
      <c r="BG29" s="56">
        <f>(BG27-BG$9)/BG$9</f>
        <v>0.47849002849002842</v>
      </c>
      <c r="BH29" s="56">
        <f>(BH27-BG$9)/BG$9</f>
        <v>9.1538461538461721E-2</v>
      </c>
      <c r="BI29" s="56">
        <f>(BI27-BG$9)/BG$9</f>
        <v>5.9829059829053996E-4</v>
      </c>
      <c r="BJ29" s="56">
        <f>(BJ27-BG$9)/BG$9</f>
        <v>2.3333333333333244E-2</v>
      </c>
      <c r="BK29" s="57">
        <f>(BK27-BG$9)/BG$9</f>
        <v>6.6666666666666758E-3</v>
      </c>
      <c r="BM29" s="27" t="s">
        <v>64</v>
      </c>
      <c r="BN29" s="56">
        <f>(BN27-BN$9)/BN$9</f>
        <v>0.48023957743821916</v>
      </c>
      <c r="BO29" s="56">
        <f>(BO27-BN$9)/BN$9</f>
        <v>9.2694774570835442E-2</v>
      </c>
      <c r="BP29" s="56">
        <f>(BP27-BN$9)/BN$9</f>
        <v>5.0320694208639757E-2</v>
      </c>
      <c r="BQ29" s="56">
        <f>(BQ27-BN$9)/BN$9</f>
        <v>0.12931522354272781</v>
      </c>
      <c r="BR29" s="57">
        <f>(BR27-BN$9)/BN$9</f>
        <v>0.13327674023769104</v>
      </c>
      <c r="BT29" s="27" t="s">
        <v>64</v>
      </c>
      <c r="BU29" s="56">
        <f>(BU27-BU$9)/BU$9</f>
        <v>0.36501857010213562</v>
      </c>
      <c r="BV29" s="56">
        <f>(BV27-BU$9)/BU$9</f>
        <v>0.16492571959145785</v>
      </c>
      <c r="BW29" s="56">
        <f>(BW27-BU$9)/BU$9</f>
        <v>4.8282265552460499E-2</v>
      </c>
      <c r="BX29" s="56">
        <f>(BX27-BU$9)/BU$9</f>
        <v>-9.8653667595172759E-3</v>
      </c>
      <c r="BY29" s="57">
        <f>(BY27-BU$9)/BU$9</f>
        <v>6.731662024141162E-2</v>
      </c>
      <c r="CA29" s="27" t="s">
        <v>64</v>
      </c>
      <c r="CB29" s="56">
        <f>(CB27-CB$9)/CB$9</f>
        <v>0.52966101694915246</v>
      </c>
      <c r="CC29" s="56">
        <f>(CC27-CB$9)/CB$9</f>
        <v>0.26362994350282509</v>
      </c>
      <c r="CD29" s="56">
        <f>(CD27-CB$9)/CB$9</f>
        <v>0.13961864406779653</v>
      </c>
      <c r="CE29" s="56">
        <f>(CE27-CB$9)/CB$9</f>
        <v>0.63686440677966127</v>
      </c>
      <c r="CF29" s="57">
        <f>(CF27-CB$9)/CB$9</f>
        <v>0.68750000000000056</v>
      </c>
      <c r="CH29" s="27" t="s">
        <v>64</v>
      </c>
      <c r="CI29" s="56">
        <f>(CI27-CI$9)/CI$9</f>
        <v>0.54921875000000042</v>
      </c>
      <c r="CJ29" s="56">
        <f>(CJ27-CI$9)/CI$9</f>
        <v>0.19635416666666689</v>
      </c>
      <c r="CK29" s="56">
        <f>(CK27-CI$9)/CI$9</f>
        <v>9.1276041666666752E-2</v>
      </c>
      <c r="CL29" s="56">
        <f>(CL27-CI$9)/CI$9</f>
        <v>1.1143229166666675</v>
      </c>
      <c r="CM29" s="57">
        <f>(CM27-CI$9)/CI$9</f>
        <v>1.2345052083333343</v>
      </c>
      <c r="CO29" s="27" t="s">
        <v>64</v>
      </c>
      <c r="CP29" s="56">
        <f>(CP27-CP$9)/CP$9</f>
        <v>0.40990990990991044</v>
      </c>
      <c r="CQ29" s="56">
        <f>(CQ27-CP$9)/CP$9</f>
        <v>0.17727823977824039</v>
      </c>
      <c r="CR29" s="56">
        <f>(CR27-CP$9)/CP$9</f>
        <v>9.6023908523908574E-2</v>
      </c>
      <c r="CS29" s="56">
        <f>(CS27-CP$9)/CP$9</f>
        <v>0.19217775467775539</v>
      </c>
      <c r="CT29" s="57">
        <f>(CT27-CP$9)/CP$9</f>
        <v>0.24558212058212114</v>
      </c>
      <c r="CV29" s="27" t="s">
        <v>64</v>
      </c>
      <c r="CW29" s="56">
        <f>(CW27-CW$9)/CW$9</f>
        <v>0.34632616487455237</v>
      </c>
      <c r="CX29" s="56">
        <f>(CX27-CW$9)/CW$9</f>
        <v>7.3974512146555371E-2</v>
      </c>
      <c r="CY29" s="56">
        <f>(CY27-CW$9)/CW$9</f>
        <v>2.6135005973715229E-2</v>
      </c>
      <c r="CZ29" s="56">
        <f>(CZ27-CW$9)/CW$9</f>
        <v>0.21550179211469547</v>
      </c>
      <c r="DA29" s="57">
        <f>(DA27-CW$9)/CW$9</f>
        <v>0.28853046594982074</v>
      </c>
      <c r="DC29" s="27" t="s">
        <v>64</v>
      </c>
      <c r="DD29" s="56">
        <f>(DD27-DD$9)/DD$9</f>
        <v>0.22395092460881996</v>
      </c>
      <c r="DE29" s="56">
        <f>(DE27-DD$9)/DD$9</f>
        <v>-1.9233048838311687E-2</v>
      </c>
      <c r="DF29" s="56">
        <f>(DF27-DD$9)/DD$9</f>
        <v>6.2233285917491638E-3</v>
      </c>
      <c r="DG29" s="56">
        <f>(DG27-DD$9)/DD$9</f>
        <v>-8.0636557610242007E-2</v>
      </c>
      <c r="DH29" s="57">
        <f>(DH27-DD$9)/DD$9</f>
        <v>-0.10206258890469408</v>
      </c>
      <c r="DJ29" s="27" t="s">
        <v>64</v>
      </c>
      <c r="DK29" s="56">
        <f>(DK27-DK$9)/DK$9</f>
        <v>0.36800616405879533</v>
      </c>
      <c r="DL29" s="56">
        <f>(DL27-DK$9)/DK$9</f>
        <v>3.7280701754386171E-2</v>
      </c>
      <c r="DM29" s="56">
        <f>(DM27-DK$9)/DK$9</f>
        <v>6.490042674253362E-3</v>
      </c>
      <c r="DN29" s="56">
        <f>(DN27-DK$9)/DK$9</f>
        <v>-8.0547652916073992E-2</v>
      </c>
      <c r="DO29" s="57">
        <f>(DO27-DK$9)/DK$9</f>
        <v>-0.10206258890469408</v>
      </c>
      <c r="DQ29" s="27" t="s">
        <v>64</v>
      </c>
      <c r="DR29" s="56">
        <f>(DR27-DR$9)/DR$9</f>
        <v>0.74966599866399475</v>
      </c>
      <c r="DS29" s="56">
        <f>(DS27-DR$9)/DR$9</f>
        <v>0.30966098864395497</v>
      </c>
      <c r="DT29" s="56">
        <f>(DT27-DR$9)/DR$9</f>
        <v>0.11948897795591194</v>
      </c>
      <c r="DU29" s="56">
        <f>(DU27-DR$9)/DR$9</f>
        <v>0.20728957915831736</v>
      </c>
      <c r="DV29" s="57">
        <f>(DV27-DR$9)/DR$9</f>
        <v>0.25551102204408871</v>
      </c>
      <c r="DX29" s="27" t="s">
        <v>64</v>
      </c>
      <c r="DY29" s="56">
        <f>(DY27-DY$9)/DY$9</f>
        <v>-0.15406197016457746</v>
      </c>
      <c r="DZ29" s="56">
        <f>(DZ27-DY$9)/DY$9</f>
        <v>-0.14258291913305726</v>
      </c>
      <c r="EA29" s="56">
        <f>(EA27-DY$9)/DY$9</f>
        <v>-3.711186255701087E-3</v>
      </c>
      <c r="EB29" s="56">
        <f>(EB27-DY$9)/DY$9</f>
        <v>0.31010803411252036</v>
      </c>
      <c r="EC29" s="57">
        <f>(EC27-DY$9)/DY$9</f>
        <v>0.49137587901843338</v>
      </c>
      <c r="EE29" s="27" t="s">
        <v>64</v>
      </c>
      <c r="EF29" s="56">
        <f>(EF27-EF$9)/EF$9</f>
        <v>0.57070405727923601</v>
      </c>
      <c r="EG29" s="56">
        <f>(EG27-EF$9)/EF$9</f>
        <v>0.20087509944311852</v>
      </c>
      <c r="EH29" s="56">
        <f>(EH27-EF$9)/EF$9</f>
        <v>7.6073985680191039E-2</v>
      </c>
      <c r="EI29" s="56">
        <f>(EI27-EF$9)/EF$9</f>
        <v>0.55906921241050067</v>
      </c>
      <c r="EJ29" s="57">
        <f>(EJ27-EF$9)/EF$9</f>
        <v>0.70525059665870993</v>
      </c>
      <c r="EL29" s="27" t="s">
        <v>64</v>
      </c>
      <c r="EM29" s="56">
        <f>(EM27-EM$9)/EM$9</f>
        <v>0.27193271767810029</v>
      </c>
      <c r="EN29" s="56">
        <f>(EN27-EM$9)/EM$9</f>
        <v>7.7506596306068515E-2</v>
      </c>
      <c r="EO29" s="56">
        <f>(EO27-EM$9)/EM$9</f>
        <v>1.1873350923482946E-2</v>
      </c>
      <c r="EP29" s="56">
        <f>(EP27-EM$9)/EM$9</f>
        <v>0.14404683377308716</v>
      </c>
      <c r="EQ29" s="57">
        <f>(EQ27-EM$9)/EM$9</f>
        <v>0.13291556728232204</v>
      </c>
      <c r="ES29" s="27" t="s">
        <v>64</v>
      </c>
      <c r="ET29" s="56">
        <f>(ET27-ET$9)/ET$9</f>
        <v>0.34926969222743898</v>
      </c>
      <c r="EU29" s="56">
        <f>(EU27-ET$9)/ET$9</f>
        <v>7.2013562858633279E-2</v>
      </c>
      <c r="EV29" s="56">
        <f>(EV27-ET$9)/ET$9</f>
        <v>-1.1345852895148469E-2</v>
      </c>
      <c r="EW29" s="56">
        <f>(EW27-ET$9)/ET$9</f>
        <v>-1.4866979655710762E-3</v>
      </c>
      <c r="EX29" s="57">
        <f>(EX27-ET$9)/ET$9</f>
        <v>3.5054773082941908E-2</v>
      </c>
    </row>
  </sheetData>
  <mergeCells count="22">
    <mergeCell ref="DX7:EC7"/>
    <mergeCell ref="EE7:EJ7"/>
    <mergeCell ref="EL7:EQ7"/>
    <mergeCell ref="ES7:EX7"/>
    <mergeCell ref="CH7:CM7"/>
    <mergeCell ref="CO7:CT7"/>
    <mergeCell ref="CV7:DA7"/>
    <mergeCell ref="DC7:DH7"/>
    <mergeCell ref="DJ7:DO7"/>
    <mergeCell ref="DQ7:DV7"/>
    <mergeCell ref="CA7:CF7"/>
    <mergeCell ref="B7:G7"/>
    <mergeCell ref="I7:N7"/>
    <mergeCell ref="P7:U7"/>
    <mergeCell ref="W7:AB7"/>
    <mergeCell ref="AD7:AI7"/>
    <mergeCell ref="AK7:AP7"/>
    <mergeCell ref="AR7:AW7"/>
    <mergeCell ref="AY7:BD7"/>
    <mergeCell ref="BF7:BK7"/>
    <mergeCell ref="BM7:BR7"/>
    <mergeCell ref="BT7:BY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cp:lastPrinted>2022-02-01T00:44:16Z</cp:lastPrinted>
  <dcterms:created xsi:type="dcterms:W3CDTF">2022-01-31T23:11:41Z</dcterms:created>
  <dcterms:modified xsi:type="dcterms:W3CDTF">2025-04-30T18:48:53Z</dcterms:modified>
</cp:coreProperties>
</file>